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admkursk042\Desktop\"/>
    </mc:Choice>
  </mc:AlternateContent>
  <xr:revisionPtr revIDLastSave="0" documentId="13_ncr:1_{2E2997D1-6A9D-4C31-8647-0BFECEF2C186}" xr6:coauthVersionLast="47" xr6:coauthVersionMax="47" xr10:uidLastSave="{00000000-0000-0000-0000-000000000000}"/>
  <bookViews>
    <workbookView xWindow="-120" yWindow="-120" windowWidth="29040" windowHeight="15840" xr2:uid="{00000000-000D-0000-FFFF-FFFF00000000}"/>
  </bookViews>
  <sheets>
    <sheet name="Отчет за 1 квартал 2026 г" sheetId="1" r:id="rId1"/>
  </sheets>
  <calcPr calcId="191029"/>
</workbook>
</file>

<file path=xl/calcChain.xml><?xml version="1.0" encoding="utf-8"?>
<calcChain xmlns="http://schemas.openxmlformats.org/spreadsheetml/2006/main">
  <c r="M2413" i="1" l="1"/>
  <c r="M2410" i="1"/>
  <c r="M2409" i="1"/>
  <c r="M2408" i="1"/>
  <c r="M2407" i="1"/>
  <c r="M2406" i="1"/>
  <c r="M2405" i="1"/>
  <c r="M2404" i="1"/>
  <c r="M2403" i="1"/>
  <c r="M2402" i="1"/>
  <c r="M2401" i="1"/>
  <c r="M2400" i="1"/>
  <c r="M2399" i="1"/>
  <c r="M2397" i="1"/>
  <c r="M2395" i="1"/>
  <c r="M2393" i="1"/>
  <c r="M2392" i="1"/>
  <c r="M2391" i="1"/>
  <c r="M2390" i="1"/>
  <c r="M2389" i="1"/>
  <c r="M2388" i="1"/>
  <c r="M2387" i="1"/>
  <c r="M2386" i="1"/>
  <c r="M2385" i="1"/>
  <c r="M2384" i="1"/>
  <c r="M2383" i="1"/>
  <c r="M2382" i="1"/>
  <c r="M2381" i="1"/>
  <c r="M2380" i="1"/>
  <c r="M2379" i="1"/>
  <c r="M2378" i="1"/>
  <c r="M2377" i="1"/>
  <c r="M2376" i="1"/>
  <c r="M2375" i="1"/>
  <c r="M2374" i="1"/>
  <c r="M2373" i="1"/>
  <c r="M2372" i="1"/>
  <c r="M2371" i="1"/>
  <c r="M2370" i="1"/>
  <c r="M2369" i="1"/>
  <c r="M2368" i="1"/>
  <c r="M2367" i="1"/>
  <c r="M2366" i="1"/>
  <c r="M2365" i="1"/>
  <c r="M2364" i="1"/>
  <c r="M2363" i="1"/>
  <c r="M2362" i="1"/>
  <c r="M2361" i="1"/>
  <c r="M2360" i="1"/>
  <c r="M2359" i="1"/>
  <c r="M2358" i="1"/>
  <c r="M2357" i="1"/>
  <c r="M2356" i="1"/>
  <c r="M2355" i="1"/>
  <c r="M2354" i="1"/>
  <c r="M2353" i="1"/>
  <c r="M2352" i="1"/>
  <c r="M2351" i="1"/>
  <c r="M2350" i="1"/>
  <c r="M2349" i="1"/>
  <c r="M2348" i="1"/>
  <c r="M2347" i="1"/>
  <c r="M2346" i="1"/>
  <c r="M2345" i="1"/>
  <c r="M2344" i="1"/>
  <c r="M2343" i="1"/>
  <c r="M2342" i="1"/>
  <c r="M2341" i="1"/>
  <c r="M2340" i="1"/>
  <c r="M2339" i="1"/>
  <c r="M2338" i="1"/>
  <c r="M2337" i="1"/>
  <c r="M2336" i="1"/>
  <c r="M2335" i="1"/>
  <c r="M2334" i="1"/>
  <c r="M2333" i="1"/>
  <c r="M2332" i="1"/>
  <c r="M2331" i="1"/>
  <c r="M2330" i="1"/>
  <c r="M2329" i="1"/>
  <c r="M2328" i="1"/>
  <c r="M2327" i="1"/>
  <c r="M2326" i="1"/>
  <c r="M2325" i="1"/>
  <c r="M2324" i="1"/>
  <c r="M2323" i="1"/>
  <c r="M2322" i="1"/>
  <c r="M2321" i="1"/>
  <c r="M2320" i="1"/>
  <c r="M2319" i="1"/>
  <c r="M2318" i="1"/>
  <c r="M2317" i="1"/>
  <c r="M2316" i="1"/>
  <c r="M2315" i="1"/>
  <c r="M2314" i="1"/>
  <c r="M2313" i="1"/>
  <c r="M2312" i="1"/>
  <c r="M2311" i="1"/>
  <c r="M2310" i="1"/>
  <c r="M2309" i="1"/>
  <c r="M2308" i="1"/>
  <c r="M2307" i="1"/>
  <c r="M2306" i="1"/>
  <c r="M2305" i="1"/>
  <c r="M2304" i="1"/>
  <c r="M2303" i="1"/>
  <c r="M2302" i="1"/>
  <c r="M2301" i="1"/>
  <c r="M2300" i="1"/>
  <c r="M2299" i="1"/>
  <c r="M2298" i="1"/>
  <c r="M2297" i="1"/>
  <c r="M2296" i="1"/>
  <c r="M2295" i="1"/>
  <c r="M2294" i="1"/>
  <c r="M2293" i="1"/>
  <c r="M2292" i="1"/>
  <c r="M2291" i="1"/>
  <c r="M2290" i="1"/>
  <c r="M2289" i="1"/>
  <c r="M2288" i="1"/>
  <c r="M2287" i="1"/>
  <c r="M2286" i="1"/>
  <c r="M2285" i="1"/>
  <c r="M2284" i="1"/>
  <c r="M2283" i="1"/>
  <c r="M2282" i="1"/>
  <c r="M2281" i="1"/>
  <c r="M2280" i="1"/>
  <c r="M2279" i="1"/>
  <c r="M2278" i="1"/>
  <c r="M2277" i="1"/>
  <c r="M2276" i="1"/>
  <c r="M2275" i="1"/>
  <c r="M2274" i="1"/>
  <c r="M2273" i="1"/>
  <c r="M2272" i="1"/>
  <c r="M2271" i="1"/>
  <c r="M2270" i="1"/>
  <c r="M2269" i="1"/>
  <c r="M2268" i="1"/>
  <c r="M2267" i="1"/>
  <c r="M2266" i="1"/>
  <c r="M2265" i="1"/>
  <c r="M2264" i="1"/>
  <c r="M2263" i="1"/>
  <c r="M2262" i="1"/>
  <c r="M2261" i="1"/>
  <c r="M2260" i="1"/>
  <c r="M2259" i="1"/>
  <c r="M2258" i="1"/>
  <c r="M2257" i="1"/>
  <c r="M2256" i="1"/>
  <c r="M2255" i="1"/>
  <c r="M2254" i="1"/>
  <c r="M2253" i="1"/>
  <c r="M2252" i="1"/>
  <c r="M2251" i="1"/>
  <c r="M2250" i="1"/>
  <c r="M2249" i="1"/>
  <c r="M2248" i="1"/>
  <c r="M2247" i="1"/>
  <c r="M2246" i="1"/>
  <c r="M2245" i="1"/>
  <c r="M2244" i="1"/>
  <c r="M2243" i="1"/>
  <c r="M2242" i="1"/>
  <c r="M2241" i="1"/>
  <c r="M2240" i="1"/>
  <c r="M2239" i="1"/>
  <c r="M2238" i="1"/>
  <c r="M2237" i="1"/>
  <c r="M2236" i="1"/>
  <c r="M2235" i="1"/>
  <c r="M2234" i="1"/>
  <c r="M2233" i="1"/>
  <c r="M2232" i="1"/>
  <c r="M2231" i="1"/>
  <c r="M2230" i="1"/>
  <c r="M2229" i="1"/>
  <c r="M2228" i="1"/>
  <c r="M2227" i="1"/>
  <c r="M2226" i="1"/>
  <c r="M2225" i="1"/>
  <c r="M2224" i="1"/>
  <c r="M2223" i="1"/>
  <c r="M2222" i="1"/>
  <c r="M2221" i="1"/>
  <c r="M2220" i="1"/>
  <c r="M2219" i="1"/>
  <c r="M2218" i="1"/>
  <c r="M2217" i="1"/>
  <c r="M2216" i="1"/>
  <c r="M2215" i="1"/>
  <c r="M2214" i="1"/>
  <c r="M2213" i="1"/>
  <c r="M2212" i="1"/>
  <c r="M2211" i="1"/>
  <c r="M2210" i="1"/>
  <c r="M2209" i="1"/>
  <c r="M2208" i="1"/>
  <c r="M2207" i="1"/>
  <c r="M2206" i="1"/>
  <c r="M2205" i="1"/>
  <c r="M2204" i="1"/>
  <c r="M2203" i="1"/>
  <c r="M2202" i="1"/>
  <c r="M2201" i="1"/>
  <c r="M2200" i="1"/>
  <c r="M2199" i="1"/>
  <c r="M2198" i="1"/>
  <c r="M2197" i="1"/>
  <c r="M2196" i="1"/>
  <c r="M2195" i="1"/>
  <c r="M2194" i="1"/>
  <c r="M2193" i="1"/>
  <c r="M2192" i="1"/>
  <c r="M2191" i="1"/>
  <c r="M2190" i="1"/>
  <c r="M2189" i="1"/>
  <c r="M2188" i="1"/>
  <c r="M2187" i="1"/>
  <c r="M2186" i="1"/>
  <c r="M2185" i="1"/>
  <c r="M2184" i="1"/>
  <c r="M2183" i="1"/>
  <c r="M2182" i="1"/>
  <c r="M2181" i="1"/>
  <c r="M2180" i="1"/>
  <c r="M2179" i="1"/>
  <c r="M2178" i="1"/>
  <c r="M2177" i="1"/>
  <c r="M2176" i="1"/>
  <c r="M2175" i="1"/>
  <c r="M2174" i="1"/>
  <c r="M2173" i="1"/>
  <c r="M2172" i="1"/>
  <c r="M2171" i="1"/>
  <c r="M2170" i="1"/>
  <c r="M2169" i="1"/>
  <c r="M2168" i="1"/>
  <c r="M2167" i="1"/>
  <c r="M2166" i="1"/>
  <c r="M2165" i="1"/>
  <c r="M2164" i="1"/>
  <c r="M2163" i="1"/>
  <c r="M2162" i="1"/>
  <c r="M2161" i="1"/>
  <c r="M2160" i="1"/>
  <c r="M2159" i="1"/>
  <c r="M2158" i="1"/>
  <c r="M2157" i="1"/>
  <c r="M2156" i="1"/>
  <c r="M2155" i="1"/>
  <c r="M2154" i="1"/>
  <c r="M2153" i="1"/>
  <c r="M2152" i="1"/>
  <c r="M2151" i="1"/>
  <c r="M2150" i="1"/>
  <c r="M2149" i="1"/>
  <c r="M2148" i="1"/>
  <c r="M2147" i="1"/>
  <c r="M2146" i="1"/>
  <c r="M2145" i="1"/>
  <c r="M2144" i="1"/>
  <c r="M2143" i="1"/>
  <c r="M2142" i="1"/>
  <c r="M2141" i="1"/>
  <c r="M2140" i="1"/>
  <c r="M2139" i="1"/>
  <c r="M2138" i="1"/>
  <c r="M2137" i="1"/>
  <c r="M2136" i="1"/>
  <c r="M2135" i="1"/>
  <c r="M2134" i="1"/>
  <c r="M2133" i="1"/>
  <c r="M2132" i="1"/>
  <c r="M2131" i="1"/>
  <c r="M2130" i="1"/>
  <c r="M2129" i="1"/>
  <c r="M2128" i="1"/>
  <c r="M2127" i="1"/>
  <c r="M2126" i="1"/>
  <c r="M2125" i="1"/>
  <c r="M2124" i="1"/>
  <c r="M2123" i="1"/>
  <c r="M2122" i="1"/>
  <c r="M2121" i="1"/>
  <c r="M2120" i="1"/>
  <c r="M2119" i="1"/>
  <c r="M2118" i="1"/>
  <c r="M2117" i="1"/>
  <c r="M2116" i="1"/>
  <c r="M2115" i="1"/>
  <c r="M2114" i="1"/>
  <c r="M2113" i="1"/>
  <c r="M2112" i="1"/>
  <c r="M2111" i="1"/>
  <c r="M2110" i="1"/>
  <c r="M2109" i="1"/>
  <c r="M2108" i="1"/>
  <c r="M2107" i="1"/>
  <c r="M2106" i="1"/>
  <c r="M2105" i="1"/>
  <c r="M2104" i="1"/>
  <c r="M2103" i="1"/>
  <c r="M2102" i="1"/>
  <c r="M2101" i="1"/>
  <c r="M2100" i="1"/>
  <c r="M2099" i="1"/>
  <c r="M2098" i="1"/>
  <c r="M2097" i="1"/>
  <c r="M2096" i="1"/>
  <c r="M2095" i="1"/>
  <c r="M2094" i="1"/>
  <c r="M2093" i="1"/>
  <c r="M2092" i="1"/>
  <c r="M2091" i="1"/>
  <c r="M2090" i="1"/>
  <c r="M2089" i="1"/>
  <c r="M2088" i="1"/>
  <c r="M2087" i="1"/>
  <c r="M2086" i="1"/>
  <c r="M2085" i="1"/>
  <c r="M2084" i="1"/>
  <c r="M2083" i="1"/>
  <c r="M2082" i="1"/>
  <c r="M2081" i="1"/>
  <c r="M2080" i="1"/>
  <c r="M2079" i="1"/>
  <c r="M2078" i="1"/>
  <c r="M2077" i="1"/>
  <c r="M2076" i="1"/>
  <c r="M2075" i="1"/>
  <c r="M2074" i="1"/>
  <c r="M2073" i="1"/>
  <c r="M2072" i="1"/>
  <c r="M2071" i="1"/>
  <c r="M2070" i="1"/>
  <c r="M2069" i="1"/>
  <c r="M2068" i="1"/>
  <c r="M2067" i="1"/>
  <c r="M2066" i="1"/>
  <c r="M2065" i="1"/>
  <c r="M2064" i="1"/>
  <c r="M2063" i="1"/>
  <c r="M2062" i="1"/>
  <c r="M2061" i="1"/>
  <c r="M2060" i="1"/>
  <c r="M2059" i="1"/>
  <c r="M2058" i="1"/>
  <c r="M2057" i="1"/>
  <c r="M2056" i="1"/>
  <c r="M2055" i="1"/>
  <c r="M2054" i="1"/>
  <c r="M2053" i="1"/>
  <c r="M2052" i="1"/>
  <c r="M2051" i="1"/>
  <c r="M2050" i="1"/>
  <c r="M2049" i="1"/>
  <c r="M2048" i="1"/>
  <c r="M2047" i="1"/>
  <c r="M2046" i="1"/>
  <c r="M2045" i="1"/>
  <c r="M2044" i="1"/>
  <c r="M2043" i="1"/>
  <c r="M2042" i="1"/>
  <c r="M2041" i="1"/>
  <c r="M2040" i="1"/>
  <c r="M2039" i="1"/>
  <c r="M2038" i="1"/>
  <c r="M2037" i="1"/>
  <c r="M2036" i="1"/>
  <c r="M2035" i="1"/>
  <c r="M2034" i="1"/>
  <c r="M2033" i="1"/>
  <c r="M2032" i="1"/>
  <c r="M2031" i="1"/>
  <c r="M2030" i="1"/>
  <c r="M2029" i="1"/>
  <c r="M2028" i="1"/>
  <c r="M2027" i="1"/>
  <c r="M2026" i="1"/>
  <c r="M2025" i="1"/>
  <c r="M2024" i="1"/>
  <c r="M2023" i="1"/>
  <c r="M2022" i="1"/>
  <c r="M2021" i="1"/>
  <c r="M2020" i="1"/>
  <c r="M2019" i="1"/>
  <c r="M2018" i="1"/>
  <c r="M2017" i="1"/>
  <c r="M2016" i="1"/>
  <c r="M2015" i="1"/>
  <c r="M2014" i="1"/>
  <c r="M2013" i="1"/>
  <c r="M2012" i="1"/>
  <c r="M2011" i="1"/>
  <c r="M2010" i="1"/>
  <c r="M2009" i="1"/>
  <c r="M2008" i="1"/>
  <c r="M2007" i="1"/>
  <c r="M2006" i="1"/>
  <c r="M2005" i="1"/>
  <c r="M2004" i="1"/>
  <c r="M2003" i="1"/>
  <c r="M2002" i="1"/>
  <c r="M2001" i="1"/>
  <c r="M2000" i="1"/>
  <c r="M1999" i="1"/>
  <c r="M1998" i="1"/>
  <c r="M1997" i="1"/>
  <c r="M1996" i="1"/>
  <c r="M1995" i="1"/>
  <c r="M1994" i="1"/>
  <c r="M1993" i="1"/>
  <c r="M1992" i="1"/>
  <c r="M1991" i="1"/>
  <c r="M1990" i="1"/>
  <c r="M1989" i="1"/>
  <c r="M1988" i="1"/>
  <c r="M1987" i="1"/>
  <c r="M1986" i="1"/>
  <c r="M1985" i="1"/>
  <c r="M1984" i="1"/>
  <c r="M1983" i="1"/>
  <c r="M1982" i="1"/>
  <c r="M1981" i="1"/>
  <c r="M1980" i="1"/>
  <c r="M1979" i="1"/>
  <c r="M1978" i="1"/>
  <c r="M1977" i="1"/>
  <c r="M1976" i="1"/>
  <c r="M1975" i="1"/>
  <c r="M1974" i="1"/>
  <c r="M1973" i="1"/>
  <c r="M1972" i="1"/>
  <c r="M1971" i="1"/>
  <c r="M1970" i="1"/>
  <c r="M1969" i="1"/>
  <c r="M1968" i="1"/>
  <c r="M1967" i="1"/>
  <c r="M1966" i="1"/>
  <c r="M1965" i="1"/>
  <c r="M1964" i="1"/>
  <c r="M1963" i="1"/>
  <c r="M1962" i="1"/>
  <c r="M1961" i="1"/>
  <c r="M1960" i="1"/>
  <c r="M1959" i="1"/>
  <c r="M1958" i="1"/>
  <c r="M1957" i="1"/>
  <c r="M1956" i="1"/>
  <c r="M1955" i="1"/>
  <c r="M1954" i="1"/>
  <c r="M1953" i="1"/>
  <c r="M1952" i="1"/>
  <c r="M1951" i="1"/>
  <c r="M1950" i="1"/>
  <c r="M1949" i="1"/>
  <c r="M1948" i="1"/>
  <c r="M1947" i="1"/>
  <c r="M1946" i="1"/>
  <c r="M1945" i="1"/>
  <c r="M1944" i="1"/>
  <c r="M1943" i="1"/>
  <c r="M1942" i="1"/>
  <c r="M1941" i="1"/>
  <c r="M1940" i="1"/>
  <c r="M1939" i="1"/>
  <c r="M1938" i="1"/>
  <c r="M1937" i="1"/>
  <c r="M1936" i="1"/>
  <c r="M1935" i="1"/>
  <c r="M1934" i="1"/>
  <c r="M1933" i="1"/>
  <c r="M1932" i="1"/>
  <c r="M1931" i="1"/>
  <c r="M1930" i="1"/>
  <c r="M1929" i="1"/>
  <c r="M1928" i="1"/>
  <c r="M1927" i="1"/>
  <c r="M1926" i="1"/>
  <c r="M1925" i="1"/>
  <c r="M1924" i="1"/>
  <c r="M1923" i="1"/>
  <c r="M1922" i="1"/>
  <c r="M1921" i="1"/>
  <c r="M1920" i="1"/>
  <c r="M1919" i="1"/>
  <c r="M1918" i="1"/>
  <c r="M1917" i="1"/>
  <c r="M1916" i="1"/>
  <c r="M1915" i="1"/>
  <c r="M1914" i="1"/>
  <c r="M1913" i="1"/>
  <c r="M1912" i="1"/>
  <c r="M1911" i="1"/>
  <c r="M1910" i="1"/>
  <c r="M1909" i="1"/>
  <c r="M1908" i="1"/>
  <c r="M1907" i="1"/>
  <c r="M1906" i="1"/>
  <c r="M1905" i="1"/>
  <c r="M1904" i="1"/>
  <c r="M1903" i="1"/>
  <c r="M1902" i="1"/>
  <c r="M1901" i="1"/>
  <c r="M1900" i="1"/>
  <c r="M1899" i="1"/>
  <c r="M1898" i="1"/>
  <c r="M1897" i="1"/>
  <c r="M1896" i="1"/>
  <c r="M1895" i="1"/>
  <c r="M1894" i="1"/>
  <c r="M1893" i="1"/>
  <c r="M1892" i="1"/>
  <c r="M1891" i="1"/>
  <c r="M1890" i="1"/>
  <c r="M1889" i="1"/>
  <c r="M1888" i="1"/>
  <c r="M1887" i="1"/>
  <c r="M1886" i="1"/>
  <c r="M1885" i="1"/>
  <c r="M1884" i="1"/>
  <c r="M1883" i="1"/>
  <c r="M1882" i="1"/>
  <c r="M1881" i="1"/>
  <c r="M1880" i="1"/>
  <c r="M1879" i="1"/>
  <c r="M1878" i="1"/>
  <c r="M1877" i="1"/>
  <c r="M1876" i="1"/>
  <c r="M1875" i="1"/>
  <c r="M1874" i="1"/>
  <c r="M1873" i="1"/>
  <c r="M1872" i="1"/>
  <c r="M1871" i="1"/>
  <c r="M1870" i="1"/>
  <c r="M1869" i="1"/>
  <c r="M1868" i="1"/>
  <c r="M1867" i="1"/>
  <c r="M1866" i="1"/>
  <c r="M1865" i="1"/>
  <c r="M1864" i="1"/>
  <c r="M1863" i="1"/>
  <c r="M1862" i="1"/>
  <c r="M1861" i="1"/>
  <c r="M1860" i="1"/>
  <c r="M1859" i="1"/>
  <c r="M1858" i="1"/>
  <c r="M1857" i="1"/>
  <c r="M1856" i="1"/>
  <c r="M1855" i="1"/>
  <c r="M1854" i="1"/>
  <c r="M1853" i="1"/>
  <c r="M1852" i="1"/>
  <c r="M1851" i="1"/>
  <c r="M1850" i="1"/>
  <c r="M1849" i="1"/>
  <c r="M1848" i="1"/>
  <c r="M1847" i="1"/>
  <c r="M1846" i="1"/>
  <c r="M1845" i="1"/>
  <c r="M1844" i="1"/>
  <c r="M1843" i="1"/>
  <c r="M1842" i="1"/>
  <c r="M1841" i="1"/>
  <c r="M1840" i="1"/>
  <c r="M1839" i="1"/>
  <c r="M1838" i="1"/>
  <c r="M1837" i="1"/>
  <c r="M1836" i="1"/>
  <c r="M1835" i="1"/>
  <c r="M1834" i="1"/>
  <c r="M1833" i="1"/>
  <c r="M1832" i="1"/>
  <c r="M1831" i="1"/>
  <c r="M1830" i="1"/>
  <c r="M1829" i="1"/>
  <c r="M1828" i="1"/>
  <c r="M1827" i="1"/>
  <c r="M1826" i="1"/>
  <c r="M1825" i="1"/>
  <c r="M1824" i="1"/>
  <c r="M1823" i="1"/>
  <c r="M1822" i="1"/>
  <c r="M1821" i="1"/>
  <c r="M1820" i="1"/>
  <c r="M1819" i="1"/>
  <c r="M1818" i="1"/>
  <c r="M1817" i="1"/>
  <c r="M1816" i="1"/>
  <c r="M1815" i="1"/>
  <c r="M1814" i="1"/>
  <c r="M1813" i="1"/>
  <c r="M1812" i="1"/>
  <c r="M1811" i="1"/>
  <c r="M1810" i="1"/>
  <c r="M1809" i="1"/>
  <c r="M1808" i="1"/>
  <c r="M1807" i="1"/>
  <c r="M1806" i="1"/>
  <c r="M1805" i="1"/>
  <c r="M1804" i="1"/>
  <c r="M1803" i="1"/>
  <c r="M1802" i="1"/>
  <c r="M1801" i="1"/>
  <c r="M1800" i="1"/>
  <c r="M1799" i="1"/>
  <c r="M1798" i="1"/>
  <c r="M1797" i="1"/>
  <c r="M1796" i="1"/>
  <c r="M1795" i="1"/>
  <c r="M1794" i="1"/>
  <c r="M1793" i="1"/>
  <c r="M1792" i="1"/>
  <c r="M1791" i="1"/>
  <c r="M1790" i="1"/>
  <c r="M1789" i="1"/>
  <c r="M1788" i="1"/>
  <c r="M1787" i="1"/>
  <c r="M1786" i="1"/>
  <c r="M1785" i="1"/>
  <c r="M1784" i="1"/>
  <c r="M1783" i="1"/>
  <c r="M1782" i="1"/>
  <c r="M1781" i="1"/>
  <c r="M1780" i="1"/>
  <c r="M1779" i="1"/>
  <c r="M1778" i="1"/>
  <c r="M1777" i="1"/>
  <c r="M1776" i="1"/>
  <c r="M1775" i="1"/>
  <c r="M1774" i="1"/>
  <c r="M1773" i="1"/>
  <c r="M1772" i="1"/>
  <c r="M1771" i="1"/>
  <c r="M1770" i="1"/>
  <c r="M1769" i="1"/>
  <c r="M1768" i="1"/>
  <c r="M1767" i="1"/>
  <c r="M1766" i="1"/>
  <c r="M1765" i="1"/>
  <c r="M1764" i="1"/>
  <c r="M1763" i="1"/>
  <c r="M1762" i="1"/>
  <c r="M1761" i="1"/>
  <c r="M1760" i="1"/>
  <c r="M1759" i="1"/>
  <c r="M1758" i="1"/>
  <c r="M1757" i="1"/>
  <c r="M1756" i="1"/>
  <c r="M1755" i="1"/>
  <c r="M1754" i="1"/>
  <c r="M1753" i="1"/>
  <c r="M1752" i="1"/>
  <c r="M1751" i="1"/>
  <c r="M1750" i="1"/>
  <c r="M1749" i="1"/>
  <c r="M1748" i="1"/>
  <c r="M1747" i="1"/>
  <c r="M1746" i="1"/>
  <c r="M1745" i="1"/>
  <c r="M1744" i="1"/>
  <c r="M1743" i="1"/>
  <c r="M1742" i="1"/>
  <c r="M1741" i="1"/>
  <c r="M1740" i="1"/>
  <c r="M1739" i="1"/>
  <c r="M1738" i="1"/>
  <c r="M1737" i="1"/>
  <c r="M1736" i="1"/>
  <c r="M1735" i="1"/>
  <c r="M1734" i="1"/>
  <c r="M1733" i="1"/>
  <c r="M1732" i="1"/>
  <c r="M1731" i="1"/>
  <c r="M1730" i="1"/>
  <c r="M1729" i="1"/>
  <c r="M1728" i="1"/>
  <c r="M1727" i="1"/>
  <c r="M1726" i="1"/>
  <c r="M1725" i="1"/>
  <c r="M1724" i="1"/>
  <c r="M1723" i="1"/>
  <c r="M1722" i="1"/>
  <c r="M1721" i="1"/>
  <c r="M1720" i="1"/>
  <c r="M1719" i="1"/>
  <c r="M1718" i="1"/>
  <c r="M1717" i="1"/>
  <c r="M1716" i="1"/>
  <c r="M1715" i="1"/>
  <c r="M1714" i="1"/>
  <c r="M1713" i="1"/>
  <c r="M1712" i="1"/>
  <c r="M1711" i="1"/>
  <c r="M1710" i="1"/>
  <c r="M1709" i="1"/>
  <c r="M1708" i="1"/>
  <c r="M1707" i="1"/>
  <c r="M1706" i="1"/>
  <c r="M1705" i="1"/>
  <c r="M1704" i="1"/>
  <c r="M1703" i="1"/>
  <c r="M1702" i="1"/>
  <c r="M1701" i="1"/>
  <c r="M1700" i="1"/>
  <c r="M1699" i="1"/>
  <c r="M1698" i="1"/>
  <c r="M1697" i="1"/>
  <c r="M1696" i="1"/>
  <c r="M1695" i="1"/>
  <c r="M1694" i="1"/>
  <c r="M1693" i="1"/>
  <c r="M1692" i="1"/>
  <c r="M1691" i="1"/>
  <c r="M1690" i="1"/>
  <c r="M1689" i="1"/>
  <c r="M1688" i="1"/>
  <c r="M1687" i="1"/>
  <c r="M1686" i="1"/>
  <c r="M1685" i="1"/>
  <c r="M1684" i="1"/>
  <c r="M1683" i="1"/>
  <c r="M1682" i="1"/>
  <c r="M1681" i="1"/>
  <c r="M1680" i="1"/>
  <c r="M1679" i="1"/>
  <c r="M1678" i="1"/>
  <c r="M1677" i="1"/>
  <c r="M1676" i="1"/>
  <c r="M1675" i="1"/>
  <c r="M1674" i="1"/>
  <c r="M1673" i="1"/>
  <c r="M1672" i="1"/>
  <c r="M1671" i="1"/>
  <c r="M1670" i="1"/>
  <c r="M1669" i="1"/>
  <c r="M1668" i="1"/>
  <c r="M1667" i="1"/>
  <c r="M1666" i="1"/>
  <c r="M1665" i="1"/>
  <c r="M1664" i="1"/>
  <c r="M1663" i="1"/>
  <c r="M1662" i="1"/>
  <c r="M1661" i="1"/>
  <c r="M1660" i="1"/>
  <c r="M1659" i="1"/>
  <c r="M1658" i="1"/>
  <c r="M1657" i="1"/>
  <c r="M1656" i="1"/>
  <c r="M1655" i="1"/>
  <c r="M1654" i="1"/>
  <c r="M1653" i="1"/>
  <c r="M1652" i="1"/>
  <c r="M1651" i="1"/>
  <c r="M1650" i="1"/>
  <c r="M1649" i="1"/>
  <c r="M1648" i="1"/>
  <c r="M1647" i="1"/>
  <c r="M1646" i="1"/>
  <c r="M1645" i="1"/>
  <c r="M1644" i="1"/>
  <c r="M1643" i="1"/>
  <c r="M1642" i="1"/>
  <c r="M1641" i="1"/>
  <c r="M1640" i="1"/>
  <c r="M1639" i="1"/>
  <c r="M1638" i="1"/>
  <c r="M1637" i="1"/>
  <c r="M1636" i="1"/>
  <c r="M1635" i="1"/>
  <c r="M1634" i="1"/>
  <c r="M1633" i="1"/>
  <c r="M1632" i="1"/>
  <c r="M1631" i="1"/>
  <c r="M1630" i="1"/>
  <c r="M1629" i="1"/>
  <c r="M1628" i="1"/>
  <c r="M1627" i="1"/>
  <c r="M1626" i="1"/>
  <c r="M1625" i="1"/>
  <c r="M1624" i="1"/>
  <c r="M1623" i="1"/>
  <c r="M1622" i="1"/>
  <c r="M1621" i="1"/>
  <c r="M1620" i="1"/>
  <c r="M1619" i="1"/>
  <c r="M1618" i="1"/>
  <c r="M1617" i="1"/>
  <c r="M1616" i="1"/>
  <c r="M1615" i="1"/>
  <c r="M1614" i="1"/>
  <c r="M1613" i="1"/>
  <c r="M1612" i="1"/>
  <c r="M1611" i="1"/>
  <c r="M1610" i="1"/>
  <c r="M1609" i="1"/>
  <c r="M1608" i="1"/>
  <c r="M1607" i="1"/>
  <c r="M1606" i="1"/>
  <c r="M1605" i="1"/>
  <c r="M1604" i="1"/>
  <c r="M1603" i="1"/>
  <c r="M1602" i="1"/>
  <c r="M1601" i="1"/>
  <c r="M1600" i="1"/>
  <c r="M1599" i="1"/>
  <c r="M1598" i="1"/>
  <c r="M1597" i="1"/>
  <c r="M1596" i="1"/>
  <c r="M1595" i="1"/>
  <c r="M1594" i="1"/>
  <c r="M1593" i="1"/>
  <c r="M1592" i="1"/>
  <c r="M1591" i="1"/>
  <c r="M1590" i="1"/>
  <c r="M1589" i="1"/>
  <c r="M1588" i="1"/>
  <c r="M1587" i="1"/>
  <c r="M1586" i="1"/>
  <c r="M1585" i="1"/>
  <c r="M1584" i="1"/>
  <c r="M1583" i="1"/>
  <c r="M1582" i="1"/>
  <c r="M1581" i="1"/>
  <c r="M1580" i="1"/>
  <c r="M1579" i="1"/>
  <c r="M1578" i="1"/>
  <c r="M1577" i="1"/>
  <c r="M1576" i="1"/>
  <c r="M1575" i="1"/>
  <c r="M1574" i="1"/>
  <c r="M1573" i="1"/>
  <c r="M1572" i="1"/>
  <c r="M1571" i="1"/>
  <c r="M1570" i="1"/>
  <c r="M1569" i="1"/>
  <c r="M1568" i="1"/>
  <c r="M1567" i="1"/>
  <c r="M1566" i="1"/>
  <c r="M1565" i="1"/>
  <c r="M1564" i="1"/>
  <c r="M1563" i="1"/>
  <c r="M1562" i="1"/>
  <c r="M1561" i="1"/>
  <c r="M1560" i="1"/>
  <c r="M1559" i="1"/>
  <c r="M1558" i="1"/>
  <c r="M1557" i="1"/>
  <c r="M1556" i="1"/>
  <c r="M1555" i="1"/>
  <c r="M1554" i="1"/>
  <c r="M1553" i="1"/>
  <c r="M1552" i="1"/>
  <c r="M1551" i="1"/>
  <c r="M1550" i="1"/>
  <c r="M1549" i="1"/>
  <c r="M1548" i="1"/>
  <c r="M1547" i="1"/>
  <c r="M1546" i="1"/>
  <c r="M1545" i="1"/>
  <c r="M1544" i="1"/>
  <c r="M1543" i="1"/>
  <c r="M1542" i="1"/>
  <c r="M1541" i="1"/>
  <c r="M1540" i="1"/>
  <c r="M1539" i="1"/>
  <c r="M1538" i="1"/>
  <c r="M1537" i="1"/>
  <c r="M1536" i="1"/>
  <c r="M1535" i="1"/>
  <c r="M1534" i="1"/>
  <c r="M1533" i="1"/>
  <c r="M1532" i="1"/>
  <c r="M1531" i="1"/>
  <c r="M1530" i="1"/>
  <c r="M1529" i="1"/>
  <c r="M1528" i="1"/>
  <c r="M1527" i="1"/>
  <c r="M1526" i="1"/>
  <c r="M1525" i="1"/>
  <c r="M1524" i="1"/>
  <c r="M1523" i="1"/>
  <c r="M1522" i="1"/>
  <c r="M1521" i="1"/>
  <c r="M1520" i="1"/>
  <c r="M1519" i="1"/>
  <c r="M1518" i="1"/>
  <c r="M1517" i="1"/>
  <c r="M1516" i="1"/>
  <c r="M1515" i="1"/>
  <c r="M1514" i="1"/>
  <c r="M1513" i="1"/>
  <c r="M1512" i="1"/>
  <c r="M1511" i="1"/>
  <c r="M1510" i="1"/>
  <c r="M1509" i="1"/>
  <c r="M1508" i="1"/>
  <c r="M1507" i="1"/>
  <c r="M1506" i="1"/>
  <c r="M1505" i="1"/>
  <c r="M1504" i="1"/>
  <c r="M1503" i="1"/>
  <c r="M1502" i="1"/>
  <c r="M1501" i="1"/>
  <c r="M1500" i="1"/>
  <c r="M1499" i="1"/>
  <c r="M1498" i="1"/>
  <c r="M1497" i="1"/>
  <c r="M1496" i="1"/>
  <c r="M1495" i="1"/>
  <c r="M1494" i="1"/>
  <c r="M1493" i="1"/>
  <c r="M1492" i="1"/>
  <c r="M1491" i="1"/>
  <c r="M1490" i="1"/>
  <c r="M1489" i="1"/>
  <c r="M1488" i="1"/>
  <c r="M1487" i="1"/>
  <c r="M1486" i="1"/>
  <c r="M1485" i="1"/>
  <c r="M1484" i="1"/>
  <c r="M1483" i="1"/>
  <c r="M1482" i="1"/>
  <c r="M1481" i="1"/>
  <c r="M1480" i="1"/>
  <c r="M1479" i="1"/>
  <c r="M1478" i="1"/>
  <c r="M1477" i="1"/>
  <c r="M1476" i="1"/>
  <c r="M1475" i="1"/>
  <c r="M1474" i="1"/>
  <c r="M1473" i="1"/>
  <c r="M1472" i="1"/>
  <c r="M1471" i="1"/>
  <c r="M1470" i="1"/>
  <c r="M1469" i="1"/>
  <c r="M1468" i="1"/>
  <c r="M1467" i="1"/>
  <c r="M1466" i="1"/>
  <c r="M1465" i="1"/>
  <c r="M1464" i="1"/>
  <c r="M1463" i="1"/>
  <c r="M1462" i="1"/>
  <c r="M1461" i="1"/>
  <c r="M1460" i="1"/>
  <c r="M1459" i="1"/>
  <c r="M1458" i="1"/>
  <c r="M1457" i="1"/>
  <c r="M1456" i="1"/>
  <c r="M1455" i="1"/>
  <c r="M1454" i="1"/>
  <c r="M1453" i="1"/>
  <c r="M1452" i="1"/>
  <c r="M1451" i="1"/>
  <c r="M1450" i="1"/>
  <c r="M1449" i="1"/>
  <c r="M1448" i="1"/>
  <c r="M1447" i="1"/>
  <c r="M1446" i="1"/>
  <c r="M1445" i="1"/>
  <c r="M1444" i="1"/>
  <c r="M1443" i="1"/>
  <c r="M1442" i="1"/>
  <c r="M1441" i="1"/>
  <c r="M1440" i="1"/>
  <c r="M1439" i="1"/>
  <c r="M1438" i="1"/>
  <c r="M1437" i="1"/>
  <c r="M1436" i="1"/>
  <c r="M1435" i="1"/>
  <c r="M1434" i="1"/>
  <c r="M1433" i="1"/>
  <c r="M1432" i="1"/>
  <c r="M1431" i="1"/>
  <c r="M1430" i="1"/>
  <c r="M1429" i="1"/>
  <c r="M1428" i="1"/>
  <c r="M1427" i="1"/>
  <c r="M1426" i="1"/>
  <c r="M1425" i="1"/>
  <c r="M1424" i="1"/>
  <c r="M1423" i="1"/>
  <c r="M1422" i="1"/>
  <c r="M1421" i="1"/>
  <c r="M1420" i="1"/>
  <c r="M1419" i="1"/>
  <c r="M1418" i="1"/>
  <c r="M1417" i="1"/>
  <c r="M1416" i="1"/>
  <c r="M1415" i="1"/>
  <c r="M1414" i="1"/>
  <c r="M1413" i="1"/>
  <c r="M1412" i="1"/>
  <c r="M1411" i="1"/>
  <c r="M1410" i="1"/>
  <c r="M1409" i="1"/>
  <c r="M1408" i="1"/>
  <c r="M1407" i="1"/>
  <c r="M1406" i="1"/>
  <c r="M1405" i="1"/>
  <c r="M1404" i="1"/>
  <c r="M1403" i="1"/>
  <c r="M1402" i="1"/>
  <c r="M1401" i="1"/>
  <c r="M1400" i="1"/>
  <c r="M1399" i="1"/>
  <c r="M1398" i="1"/>
  <c r="M1397" i="1"/>
  <c r="M1396" i="1"/>
  <c r="M1395" i="1"/>
  <c r="M1394" i="1"/>
  <c r="M1393" i="1"/>
  <c r="M1392" i="1"/>
  <c r="M1391" i="1"/>
  <c r="M1390" i="1"/>
  <c r="M1389" i="1"/>
  <c r="M1388" i="1"/>
  <c r="M1387" i="1"/>
  <c r="M1386" i="1"/>
  <c r="M1385" i="1"/>
  <c r="M1384" i="1"/>
  <c r="M1383" i="1"/>
  <c r="M1382" i="1"/>
  <c r="M1381" i="1"/>
  <c r="M1380" i="1"/>
  <c r="M1379" i="1"/>
  <c r="M1378" i="1"/>
  <c r="M1377" i="1"/>
  <c r="M1376" i="1"/>
  <c r="M1375" i="1"/>
  <c r="M1374" i="1"/>
  <c r="M1373" i="1"/>
  <c r="M1372" i="1"/>
  <c r="M1371" i="1"/>
  <c r="M1370" i="1"/>
  <c r="M1369" i="1"/>
  <c r="M1368" i="1"/>
  <c r="M1367" i="1"/>
  <c r="M1366" i="1"/>
  <c r="M1365" i="1"/>
  <c r="M1364" i="1"/>
  <c r="M1363" i="1"/>
  <c r="M1362" i="1"/>
  <c r="M1361" i="1"/>
  <c r="M1360" i="1"/>
  <c r="M1359" i="1"/>
  <c r="M1358" i="1"/>
  <c r="M1357" i="1"/>
  <c r="M1356" i="1"/>
  <c r="M1355" i="1"/>
  <c r="M1354" i="1"/>
  <c r="M1353" i="1"/>
  <c r="M1352" i="1"/>
  <c r="M1351" i="1"/>
  <c r="M1350" i="1"/>
  <c r="M1349" i="1"/>
  <c r="M1348" i="1"/>
  <c r="M1347" i="1"/>
  <c r="M1346" i="1"/>
  <c r="M1345" i="1"/>
  <c r="M1344" i="1"/>
  <c r="M1343" i="1"/>
  <c r="M1342" i="1"/>
  <c r="M1341" i="1"/>
  <c r="M1340" i="1"/>
  <c r="M1339" i="1"/>
  <c r="M1338" i="1"/>
  <c r="M1337" i="1"/>
  <c r="M1336" i="1"/>
  <c r="M1335" i="1"/>
  <c r="M1334" i="1"/>
  <c r="M1333" i="1"/>
  <c r="M1332" i="1"/>
  <c r="M1331" i="1"/>
  <c r="M1330" i="1"/>
  <c r="M1329" i="1"/>
  <c r="M1328" i="1"/>
  <c r="M1327" i="1"/>
  <c r="M1326" i="1"/>
  <c r="M1325" i="1"/>
  <c r="M1324" i="1"/>
  <c r="M1323" i="1"/>
  <c r="M1322" i="1"/>
  <c r="M1321" i="1"/>
  <c r="M1320" i="1"/>
  <c r="M1319" i="1"/>
  <c r="M1318" i="1"/>
  <c r="M1317" i="1"/>
  <c r="M1316" i="1"/>
  <c r="M1315" i="1"/>
  <c r="M1314" i="1"/>
  <c r="M1313" i="1"/>
  <c r="M1312" i="1"/>
  <c r="M1311" i="1"/>
  <c r="M1310" i="1"/>
  <c r="M1309" i="1"/>
  <c r="M1308" i="1"/>
  <c r="M1307" i="1"/>
  <c r="M1306" i="1"/>
  <c r="M1305" i="1"/>
  <c r="M1304" i="1"/>
  <c r="M1303" i="1"/>
  <c r="M1302" i="1"/>
  <c r="M1301" i="1"/>
  <c r="M1300" i="1"/>
  <c r="M1299" i="1"/>
  <c r="M1298" i="1"/>
  <c r="M1297" i="1"/>
  <c r="M1296" i="1"/>
  <c r="M1295" i="1"/>
  <c r="M1294" i="1"/>
  <c r="M1293" i="1"/>
  <c r="M1292" i="1"/>
  <c r="M1291" i="1"/>
  <c r="M1290" i="1"/>
  <c r="M1289" i="1"/>
  <c r="M1288" i="1"/>
  <c r="M1287" i="1"/>
  <c r="M1286" i="1"/>
  <c r="M1285" i="1"/>
  <c r="M1284" i="1"/>
  <c r="M1283" i="1"/>
  <c r="M1282" i="1"/>
  <c r="M1281" i="1"/>
  <c r="M1280" i="1"/>
  <c r="M1279" i="1"/>
  <c r="M1278" i="1"/>
  <c r="M1277" i="1"/>
  <c r="M1276" i="1"/>
  <c r="M1275" i="1"/>
  <c r="M1274" i="1"/>
  <c r="M1273" i="1"/>
  <c r="M1272" i="1"/>
  <c r="M1271" i="1"/>
  <c r="M1270" i="1"/>
  <c r="M1269" i="1"/>
  <c r="M1268" i="1"/>
  <c r="M1267" i="1"/>
  <c r="M1266" i="1"/>
  <c r="M1265" i="1"/>
  <c r="M1264" i="1"/>
  <c r="M1263" i="1"/>
  <c r="M1262" i="1"/>
  <c r="M1261" i="1"/>
  <c r="M1260" i="1"/>
  <c r="M1259" i="1"/>
  <c r="M1258" i="1"/>
  <c r="M1257" i="1"/>
  <c r="M1256" i="1"/>
  <c r="M1255" i="1"/>
  <c r="M1254" i="1"/>
  <c r="M1253" i="1"/>
  <c r="M1252" i="1"/>
  <c r="M1251" i="1"/>
  <c r="M1250" i="1"/>
  <c r="M1249" i="1"/>
  <c r="M1248" i="1"/>
  <c r="M1247" i="1"/>
  <c r="M1246" i="1"/>
  <c r="M1245" i="1"/>
  <c r="M1244" i="1"/>
  <c r="M1243" i="1"/>
  <c r="M1242" i="1"/>
  <c r="M1241" i="1"/>
  <c r="M1240" i="1"/>
  <c r="M1239" i="1"/>
  <c r="M1238" i="1"/>
  <c r="M1237" i="1"/>
  <c r="M1236" i="1"/>
  <c r="M1235" i="1"/>
  <c r="M1234" i="1"/>
  <c r="M1233" i="1"/>
  <c r="M1232" i="1"/>
  <c r="M1231" i="1"/>
  <c r="M1230" i="1"/>
  <c r="M1229" i="1"/>
  <c r="M1228" i="1"/>
  <c r="M1227" i="1"/>
  <c r="M1226" i="1"/>
  <c r="M1225" i="1"/>
  <c r="M1224" i="1"/>
  <c r="M1223" i="1"/>
  <c r="M1222" i="1"/>
  <c r="M1221" i="1"/>
  <c r="M1220" i="1"/>
  <c r="M1219" i="1"/>
  <c r="M1218" i="1"/>
  <c r="M1217" i="1"/>
  <c r="M1216" i="1"/>
  <c r="M1215" i="1"/>
  <c r="M1214" i="1"/>
  <c r="M1213" i="1"/>
  <c r="M1212" i="1"/>
  <c r="M1211" i="1"/>
  <c r="M1210" i="1"/>
  <c r="M1209" i="1"/>
  <c r="M1208" i="1"/>
  <c r="M1207" i="1"/>
  <c r="M1206" i="1"/>
  <c r="M1205" i="1"/>
  <c r="M1204" i="1"/>
  <c r="M1203" i="1"/>
  <c r="M1202" i="1"/>
  <c r="M1201" i="1"/>
  <c r="M1200" i="1"/>
  <c r="M1199" i="1"/>
  <c r="M1198" i="1"/>
  <c r="M1197" i="1"/>
  <c r="M1196" i="1"/>
  <c r="M1195" i="1"/>
  <c r="M1194" i="1"/>
  <c r="M1193" i="1"/>
  <c r="M1192" i="1"/>
  <c r="M1191" i="1"/>
  <c r="M1190" i="1"/>
  <c r="M1189" i="1"/>
  <c r="M1188" i="1"/>
  <c r="M1187" i="1"/>
  <c r="M1186" i="1"/>
  <c r="M1185" i="1"/>
  <c r="M1184" i="1"/>
  <c r="M1183" i="1"/>
  <c r="M1182" i="1"/>
  <c r="M1181" i="1"/>
  <c r="M1180" i="1"/>
  <c r="M1179" i="1"/>
  <c r="M1178" i="1"/>
  <c r="M1177" i="1"/>
  <c r="M1176" i="1"/>
  <c r="M1175" i="1"/>
  <c r="M1174" i="1"/>
  <c r="M1173" i="1"/>
  <c r="M1172" i="1"/>
  <c r="M1171" i="1"/>
  <c r="M1170" i="1"/>
  <c r="M1169" i="1"/>
  <c r="M1168" i="1"/>
  <c r="M1167" i="1"/>
  <c r="M1166" i="1"/>
  <c r="M1165" i="1"/>
  <c r="M1164" i="1"/>
  <c r="M1163" i="1"/>
  <c r="M1162" i="1"/>
  <c r="M1161" i="1"/>
  <c r="M1160" i="1"/>
  <c r="M1159" i="1"/>
  <c r="M1158" i="1"/>
  <c r="M1157" i="1"/>
  <c r="M1156" i="1"/>
  <c r="M1155" i="1"/>
  <c r="M1154" i="1"/>
  <c r="M1153" i="1"/>
  <c r="M1152" i="1"/>
  <c r="M1151" i="1"/>
  <c r="M1150" i="1"/>
  <c r="M1149" i="1"/>
  <c r="M1148" i="1"/>
  <c r="M1147" i="1"/>
  <c r="M1146" i="1"/>
  <c r="M1145" i="1"/>
  <c r="M1144" i="1"/>
  <c r="M1143" i="1"/>
  <c r="M1142" i="1"/>
  <c r="M1141" i="1"/>
  <c r="M1140" i="1"/>
  <c r="M1139" i="1"/>
  <c r="M1138" i="1"/>
  <c r="M1137" i="1"/>
  <c r="M1136" i="1"/>
  <c r="M1135" i="1"/>
  <c r="M1134" i="1"/>
  <c r="M1133" i="1"/>
  <c r="M1132" i="1"/>
  <c r="M1131" i="1"/>
  <c r="M1130" i="1"/>
  <c r="M1129" i="1"/>
  <c r="M1128" i="1"/>
  <c r="M1127" i="1"/>
  <c r="M1126" i="1"/>
  <c r="M1125" i="1"/>
  <c r="M1124" i="1"/>
  <c r="M1123" i="1"/>
  <c r="M1122" i="1"/>
  <c r="M1121" i="1"/>
  <c r="M1120" i="1"/>
  <c r="M1119" i="1"/>
  <c r="M1118" i="1"/>
  <c r="M1117" i="1"/>
  <c r="M1116" i="1"/>
  <c r="M1115" i="1"/>
  <c r="M1114" i="1"/>
  <c r="M1113" i="1"/>
  <c r="M1112" i="1"/>
  <c r="M1111" i="1"/>
  <c r="M1110" i="1"/>
  <c r="M1109" i="1"/>
  <c r="M1108" i="1"/>
  <c r="M1107" i="1"/>
  <c r="M1106" i="1"/>
  <c r="M1105" i="1"/>
  <c r="M1104" i="1"/>
  <c r="M1103" i="1"/>
  <c r="M1102" i="1"/>
  <c r="M1101" i="1"/>
  <c r="M1100" i="1"/>
  <c r="M1099" i="1"/>
  <c r="M1098" i="1"/>
  <c r="M1097" i="1"/>
  <c r="M1096" i="1"/>
  <c r="M1095" i="1"/>
  <c r="M1094" i="1"/>
  <c r="M1093" i="1"/>
  <c r="M1092" i="1"/>
  <c r="M1091" i="1"/>
  <c r="M1090" i="1"/>
  <c r="M1089" i="1"/>
  <c r="M1088" i="1"/>
  <c r="M1087" i="1"/>
  <c r="M1086" i="1"/>
  <c r="M1085" i="1"/>
  <c r="M1084" i="1"/>
  <c r="M1083" i="1"/>
  <c r="M1082" i="1"/>
  <c r="M1081" i="1"/>
  <c r="M1080" i="1"/>
  <c r="M1079" i="1"/>
  <c r="M1078" i="1"/>
  <c r="M1077" i="1"/>
  <c r="M1076" i="1"/>
  <c r="M1075" i="1"/>
  <c r="M1074" i="1"/>
  <c r="M1073" i="1"/>
  <c r="M1072" i="1"/>
  <c r="M1071" i="1"/>
  <c r="M1070" i="1"/>
  <c r="M1069" i="1"/>
  <c r="M1068" i="1"/>
  <c r="M1067" i="1"/>
  <c r="M1066" i="1"/>
  <c r="M1065" i="1"/>
  <c r="M1064" i="1"/>
  <c r="M1063" i="1"/>
  <c r="M1062" i="1"/>
  <c r="M1061" i="1"/>
  <c r="M1060" i="1"/>
  <c r="M1059" i="1"/>
  <c r="M1058" i="1"/>
  <c r="M1057" i="1"/>
  <c r="M1056" i="1"/>
  <c r="M1055" i="1"/>
  <c r="M1054" i="1"/>
  <c r="M1053" i="1"/>
  <c r="M1052" i="1"/>
  <c r="M1051" i="1"/>
  <c r="M1050" i="1"/>
  <c r="M1049" i="1"/>
  <c r="M1048" i="1"/>
  <c r="M1047" i="1"/>
  <c r="M1046" i="1"/>
  <c r="M1045" i="1"/>
  <c r="M1044" i="1"/>
  <c r="M1043" i="1"/>
  <c r="M1042" i="1"/>
  <c r="M1041" i="1"/>
  <c r="M1040" i="1"/>
  <c r="M1039" i="1"/>
  <c r="M1038" i="1"/>
  <c r="M1037" i="1"/>
  <c r="M1036" i="1"/>
  <c r="M1035" i="1"/>
  <c r="M1034" i="1"/>
  <c r="M1033" i="1"/>
  <c r="M1032" i="1"/>
  <c r="M1031" i="1"/>
  <c r="M1030" i="1"/>
  <c r="M1029" i="1"/>
  <c r="M1028" i="1"/>
  <c r="M1027" i="1"/>
  <c r="M1026" i="1"/>
  <c r="M1025" i="1"/>
  <c r="M1024" i="1"/>
  <c r="M1023" i="1"/>
  <c r="M1022" i="1"/>
  <c r="M1021" i="1"/>
  <c r="M1020" i="1"/>
  <c r="M1019" i="1"/>
  <c r="M1018" i="1"/>
  <c r="M1017" i="1"/>
  <c r="M1016" i="1"/>
  <c r="M1015" i="1"/>
  <c r="M1014" i="1"/>
  <c r="M1013" i="1"/>
  <c r="M1012" i="1"/>
  <c r="M1011" i="1"/>
  <c r="M1010" i="1"/>
  <c r="M1009" i="1"/>
  <c r="M1008" i="1"/>
  <c r="M1007" i="1"/>
  <c r="M1006" i="1"/>
  <c r="M1005" i="1"/>
  <c r="M1004" i="1"/>
  <c r="M1003" i="1"/>
  <c r="M1002" i="1"/>
  <c r="M1001" i="1"/>
  <c r="M1000" i="1"/>
  <c r="M999" i="1"/>
  <c r="M998" i="1"/>
  <c r="M997" i="1"/>
  <c r="M996" i="1"/>
  <c r="M995" i="1"/>
  <c r="M994" i="1"/>
  <c r="M993" i="1"/>
  <c r="M992" i="1"/>
  <c r="M991" i="1"/>
  <c r="M990" i="1"/>
  <c r="M989" i="1"/>
  <c r="M988" i="1"/>
  <c r="M987" i="1"/>
  <c r="M986" i="1"/>
  <c r="M985" i="1"/>
  <c r="M984" i="1"/>
  <c r="M983" i="1"/>
  <c r="M982" i="1"/>
  <c r="M981" i="1"/>
  <c r="M980" i="1"/>
  <c r="M979" i="1"/>
  <c r="M978" i="1"/>
  <c r="M977" i="1"/>
  <c r="M976" i="1"/>
  <c r="M975" i="1"/>
  <c r="M974" i="1"/>
  <c r="M973" i="1"/>
  <c r="M972" i="1"/>
  <c r="M971" i="1"/>
  <c r="M970" i="1"/>
  <c r="M969" i="1"/>
  <c r="M968" i="1"/>
  <c r="M967" i="1"/>
  <c r="M966" i="1"/>
  <c r="M965" i="1"/>
  <c r="M964" i="1"/>
  <c r="M963" i="1"/>
  <c r="M962" i="1"/>
  <c r="M961" i="1"/>
  <c r="M960" i="1"/>
  <c r="M959" i="1"/>
  <c r="M958" i="1"/>
  <c r="M957" i="1"/>
  <c r="M956" i="1"/>
  <c r="M955" i="1"/>
  <c r="M954" i="1"/>
  <c r="M953" i="1"/>
  <c r="M952" i="1"/>
  <c r="M951" i="1"/>
  <c r="M950" i="1"/>
  <c r="M949" i="1"/>
  <c r="M948" i="1"/>
  <c r="M947" i="1"/>
  <c r="M946" i="1"/>
  <c r="M945" i="1"/>
  <c r="M944" i="1"/>
  <c r="M943" i="1"/>
  <c r="M942" i="1"/>
  <c r="M941" i="1"/>
  <c r="M940" i="1"/>
  <c r="M939" i="1"/>
  <c r="M938" i="1"/>
  <c r="M937" i="1"/>
  <c r="M936" i="1"/>
  <c r="M935" i="1"/>
  <c r="M934" i="1"/>
  <c r="M933" i="1"/>
  <c r="M932" i="1"/>
  <c r="M931" i="1"/>
  <c r="M930" i="1"/>
  <c r="M929" i="1"/>
  <c r="M928" i="1"/>
  <c r="M927" i="1"/>
  <c r="M926" i="1"/>
  <c r="M925" i="1"/>
  <c r="M924" i="1"/>
  <c r="M923" i="1"/>
  <c r="M922" i="1"/>
  <c r="M921" i="1"/>
  <c r="M920" i="1"/>
  <c r="M919" i="1"/>
  <c r="M918" i="1"/>
  <c r="M917" i="1"/>
  <c r="M916" i="1"/>
  <c r="M915" i="1"/>
  <c r="M914" i="1"/>
  <c r="M913" i="1"/>
  <c r="M912" i="1"/>
  <c r="M911" i="1"/>
  <c r="M910" i="1"/>
  <c r="M909" i="1"/>
  <c r="M908" i="1"/>
  <c r="M907" i="1"/>
  <c r="M906" i="1"/>
  <c r="M905" i="1"/>
  <c r="M904" i="1"/>
  <c r="M903" i="1"/>
  <c r="M902" i="1"/>
  <c r="M901" i="1"/>
  <c r="M900" i="1"/>
  <c r="M899" i="1"/>
  <c r="M898" i="1"/>
  <c r="M897" i="1"/>
  <c r="M896" i="1"/>
  <c r="M895" i="1"/>
  <c r="M894" i="1"/>
  <c r="M893" i="1"/>
  <c r="M892" i="1"/>
  <c r="M891" i="1"/>
  <c r="M890" i="1"/>
  <c r="M889" i="1"/>
  <c r="M888" i="1"/>
  <c r="M887" i="1"/>
  <c r="M886" i="1"/>
  <c r="M885" i="1"/>
  <c r="M884" i="1"/>
  <c r="M883" i="1"/>
  <c r="M882" i="1"/>
  <c r="M881" i="1"/>
  <c r="M880" i="1"/>
  <c r="M879" i="1"/>
  <c r="M878" i="1"/>
  <c r="M877" i="1"/>
  <c r="M876" i="1"/>
  <c r="M875" i="1"/>
  <c r="M874" i="1"/>
  <c r="M873" i="1"/>
  <c r="M872" i="1"/>
  <c r="M871" i="1"/>
  <c r="M870" i="1"/>
  <c r="M869" i="1"/>
  <c r="M868" i="1"/>
  <c r="M867" i="1"/>
  <c r="M866" i="1"/>
  <c r="M865" i="1"/>
  <c r="M864" i="1"/>
  <c r="M863" i="1"/>
  <c r="M862" i="1"/>
  <c r="M861" i="1"/>
  <c r="M860" i="1"/>
  <c r="M859" i="1"/>
  <c r="M858" i="1"/>
  <c r="M857" i="1"/>
  <c r="M856" i="1"/>
  <c r="M855" i="1"/>
  <c r="M854" i="1"/>
  <c r="M853" i="1"/>
  <c r="M852" i="1"/>
  <c r="M851" i="1"/>
  <c r="M850" i="1"/>
  <c r="M849" i="1"/>
  <c r="M848" i="1"/>
  <c r="M847" i="1"/>
  <c r="M846" i="1"/>
  <c r="M845" i="1"/>
  <c r="M844" i="1"/>
  <c r="M843" i="1"/>
  <c r="M842" i="1"/>
  <c r="M841" i="1"/>
  <c r="M840" i="1"/>
  <c r="M839" i="1"/>
  <c r="M838" i="1"/>
  <c r="M837" i="1"/>
  <c r="M836" i="1"/>
  <c r="M835" i="1"/>
  <c r="M834" i="1"/>
  <c r="M833" i="1"/>
  <c r="M832" i="1"/>
  <c r="M831" i="1"/>
  <c r="M830" i="1"/>
  <c r="M829" i="1"/>
  <c r="M828" i="1"/>
  <c r="M827" i="1"/>
  <c r="M826" i="1"/>
  <c r="M825" i="1"/>
  <c r="M824" i="1"/>
  <c r="M823" i="1"/>
  <c r="M822" i="1"/>
  <c r="M821" i="1"/>
  <c r="M820" i="1"/>
  <c r="M819" i="1"/>
  <c r="M818" i="1"/>
  <c r="M817" i="1"/>
  <c r="M816" i="1"/>
  <c r="M815" i="1"/>
  <c r="M814" i="1"/>
  <c r="M813" i="1"/>
  <c r="M812" i="1"/>
  <c r="M811" i="1"/>
  <c r="M810" i="1"/>
  <c r="M809" i="1"/>
  <c r="M808" i="1"/>
  <c r="M807" i="1"/>
  <c r="M806" i="1"/>
  <c r="M805" i="1"/>
  <c r="M804" i="1"/>
  <c r="M803" i="1"/>
  <c r="M802" i="1"/>
  <c r="M801" i="1"/>
  <c r="M800" i="1"/>
  <c r="M799" i="1"/>
  <c r="M798" i="1"/>
  <c r="M797" i="1"/>
  <c r="M796" i="1"/>
  <c r="M795" i="1"/>
  <c r="M794" i="1"/>
  <c r="M793" i="1"/>
  <c r="M792" i="1"/>
  <c r="M791" i="1"/>
  <c r="M790" i="1"/>
  <c r="M789" i="1"/>
  <c r="M788" i="1"/>
  <c r="M787" i="1"/>
  <c r="M786" i="1"/>
  <c r="M785" i="1"/>
  <c r="M784" i="1"/>
  <c r="M783" i="1"/>
  <c r="M782" i="1"/>
  <c r="M781" i="1"/>
  <c r="M780" i="1"/>
  <c r="M779" i="1"/>
  <c r="M778" i="1"/>
  <c r="M777" i="1"/>
  <c r="M776" i="1"/>
  <c r="M775" i="1"/>
  <c r="M774" i="1"/>
  <c r="M773" i="1"/>
  <c r="M772" i="1"/>
  <c r="M771" i="1"/>
  <c r="M770" i="1"/>
  <c r="M769" i="1"/>
  <c r="M768" i="1"/>
  <c r="M767" i="1"/>
  <c r="M766" i="1"/>
  <c r="M765" i="1"/>
  <c r="M764" i="1"/>
  <c r="M763" i="1"/>
  <c r="M762" i="1"/>
  <c r="M761" i="1"/>
  <c r="M760" i="1"/>
  <c r="M759" i="1"/>
  <c r="M758" i="1"/>
  <c r="M757" i="1"/>
  <c r="M756" i="1"/>
  <c r="M755" i="1"/>
  <c r="M754" i="1"/>
  <c r="M753" i="1"/>
  <c r="M752" i="1"/>
  <c r="M751" i="1"/>
  <c r="M750" i="1"/>
  <c r="M749" i="1"/>
  <c r="M748" i="1"/>
  <c r="M747" i="1"/>
  <c r="M746" i="1"/>
  <c r="M745" i="1"/>
  <c r="M744" i="1"/>
  <c r="M743" i="1"/>
  <c r="M742" i="1"/>
  <c r="M741" i="1"/>
  <c r="M740" i="1"/>
  <c r="M739" i="1"/>
  <c r="M738" i="1"/>
  <c r="M737" i="1"/>
  <c r="M736" i="1"/>
  <c r="M735" i="1"/>
  <c r="M734" i="1"/>
  <c r="M733" i="1"/>
  <c r="M732" i="1"/>
  <c r="M731" i="1"/>
  <c r="M730" i="1"/>
  <c r="M729" i="1"/>
  <c r="M728" i="1"/>
  <c r="M727" i="1"/>
  <c r="M726" i="1"/>
  <c r="M725" i="1"/>
  <c r="M724" i="1"/>
  <c r="M723" i="1"/>
  <c r="M722" i="1"/>
  <c r="M721" i="1"/>
  <c r="M720" i="1"/>
  <c r="M719" i="1"/>
  <c r="M718" i="1"/>
  <c r="M717" i="1"/>
  <c r="M716" i="1"/>
  <c r="M715" i="1"/>
  <c r="M714" i="1"/>
  <c r="M713" i="1"/>
  <c r="M712" i="1"/>
  <c r="M711" i="1"/>
  <c r="M710" i="1"/>
  <c r="M709" i="1"/>
  <c r="M708" i="1"/>
  <c r="M707" i="1"/>
  <c r="M706" i="1"/>
  <c r="M705" i="1"/>
  <c r="M704" i="1"/>
  <c r="M703" i="1"/>
  <c r="M702" i="1"/>
  <c r="M701" i="1"/>
  <c r="M700" i="1"/>
  <c r="M699" i="1"/>
  <c r="M698" i="1"/>
  <c r="M697" i="1"/>
  <c r="M696" i="1"/>
  <c r="M695" i="1"/>
  <c r="M694" i="1"/>
  <c r="M693" i="1"/>
  <c r="M692" i="1"/>
  <c r="M691" i="1"/>
  <c r="M690" i="1"/>
  <c r="M689" i="1"/>
  <c r="M688" i="1"/>
  <c r="M687" i="1"/>
  <c r="M686" i="1"/>
  <c r="M685" i="1"/>
  <c r="M684" i="1"/>
  <c r="M683" i="1"/>
  <c r="M682" i="1"/>
  <c r="M681" i="1"/>
  <c r="M680" i="1"/>
  <c r="M679" i="1"/>
  <c r="M678" i="1"/>
  <c r="M677" i="1"/>
  <c r="M676" i="1"/>
  <c r="M675" i="1"/>
  <c r="M674" i="1"/>
  <c r="M673" i="1"/>
  <c r="M672" i="1"/>
  <c r="M671" i="1"/>
  <c r="M670" i="1"/>
  <c r="M669" i="1"/>
  <c r="M668" i="1"/>
  <c r="M667" i="1"/>
  <c r="M666" i="1"/>
  <c r="M665" i="1"/>
  <c r="M664" i="1"/>
  <c r="M663" i="1"/>
  <c r="M662" i="1"/>
  <c r="M661" i="1"/>
  <c r="M660" i="1"/>
  <c r="M659" i="1"/>
  <c r="M658" i="1"/>
  <c r="M657" i="1"/>
  <c r="M656" i="1"/>
  <c r="M655" i="1"/>
  <c r="M654" i="1"/>
  <c r="M653" i="1"/>
  <c r="M652" i="1"/>
  <c r="M651" i="1"/>
  <c r="M650" i="1"/>
  <c r="M649" i="1"/>
  <c r="M648" i="1"/>
  <c r="M647" i="1"/>
  <c r="M646" i="1"/>
  <c r="M645" i="1"/>
  <c r="M644" i="1"/>
  <c r="M643" i="1"/>
  <c r="M642" i="1"/>
  <c r="M641" i="1"/>
  <c r="M640" i="1"/>
  <c r="M639" i="1"/>
  <c r="M638" i="1"/>
  <c r="M637" i="1"/>
  <c r="M636" i="1"/>
  <c r="M635" i="1"/>
  <c r="M634" i="1"/>
  <c r="M633" i="1"/>
  <c r="M632" i="1"/>
  <c r="M631" i="1"/>
  <c r="M630" i="1"/>
  <c r="M629" i="1"/>
  <c r="M628" i="1"/>
  <c r="M627" i="1"/>
  <c r="M626" i="1"/>
  <c r="M625" i="1"/>
  <c r="M624" i="1"/>
  <c r="M623" i="1"/>
  <c r="M622" i="1"/>
  <c r="M621" i="1"/>
  <c r="M620" i="1"/>
  <c r="M619" i="1"/>
  <c r="M618" i="1"/>
  <c r="M617" i="1"/>
  <c r="M616" i="1"/>
  <c r="M615" i="1"/>
  <c r="M614" i="1"/>
  <c r="M613" i="1"/>
  <c r="M612" i="1"/>
  <c r="M611" i="1"/>
  <c r="M610" i="1"/>
  <c r="M609" i="1"/>
  <c r="M608" i="1"/>
  <c r="M607" i="1"/>
  <c r="M606" i="1"/>
  <c r="M605" i="1"/>
  <c r="M604" i="1"/>
  <c r="M603" i="1"/>
  <c r="M602" i="1"/>
  <c r="M601" i="1"/>
  <c r="M600" i="1"/>
  <c r="M599" i="1"/>
  <c r="M598" i="1"/>
  <c r="M597" i="1"/>
  <c r="M596" i="1"/>
  <c r="M595" i="1"/>
  <c r="M594" i="1"/>
  <c r="M593" i="1"/>
  <c r="M592" i="1"/>
  <c r="M591" i="1"/>
  <c r="M590" i="1"/>
  <c r="M589" i="1"/>
  <c r="M588" i="1"/>
  <c r="M587" i="1"/>
  <c r="M586" i="1"/>
  <c r="M585" i="1"/>
  <c r="M584" i="1"/>
  <c r="M583" i="1"/>
  <c r="M582" i="1"/>
  <c r="M581" i="1"/>
  <c r="M580" i="1"/>
  <c r="M579" i="1"/>
  <c r="M578" i="1"/>
  <c r="M577" i="1"/>
  <c r="M576" i="1"/>
  <c r="M575" i="1"/>
  <c r="M574" i="1"/>
  <c r="M573" i="1"/>
  <c r="M572" i="1"/>
  <c r="M571" i="1"/>
  <c r="M570" i="1"/>
  <c r="M569" i="1"/>
  <c r="M568" i="1"/>
  <c r="M567" i="1"/>
  <c r="M566" i="1"/>
  <c r="M565" i="1"/>
  <c r="M564" i="1"/>
  <c r="M563" i="1"/>
  <c r="M562" i="1"/>
  <c r="M561" i="1"/>
  <c r="M560" i="1"/>
  <c r="M559" i="1"/>
  <c r="M558" i="1"/>
  <c r="M557" i="1"/>
  <c r="M556" i="1"/>
  <c r="M555" i="1"/>
  <c r="M554" i="1"/>
  <c r="M553" i="1"/>
  <c r="M552" i="1"/>
  <c r="M551" i="1"/>
  <c r="M550" i="1"/>
  <c r="M549" i="1"/>
  <c r="M548" i="1"/>
  <c r="M547" i="1"/>
  <c r="M546" i="1"/>
  <c r="M545" i="1"/>
  <c r="M544" i="1"/>
  <c r="M543" i="1"/>
  <c r="M542" i="1"/>
  <c r="M541" i="1"/>
  <c r="M540" i="1"/>
  <c r="M539" i="1"/>
  <c r="M538" i="1"/>
  <c r="M537" i="1"/>
  <c r="M536" i="1"/>
  <c r="M535" i="1"/>
  <c r="M534" i="1"/>
  <c r="M533" i="1"/>
  <c r="M532" i="1"/>
  <c r="M531" i="1"/>
  <c r="M530" i="1"/>
  <c r="M529" i="1"/>
  <c r="M528" i="1"/>
  <c r="M527" i="1"/>
  <c r="M526" i="1"/>
  <c r="M525" i="1"/>
  <c r="M524" i="1"/>
  <c r="M523" i="1"/>
  <c r="M522" i="1"/>
  <c r="M521" i="1"/>
  <c r="M520" i="1"/>
  <c r="M519" i="1"/>
  <c r="M518" i="1"/>
  <c r="M517" i="1"/>
  <c r="M516" i="1"/>
  <c r="M515" i="1"/>
  <c r="M514" i="1"/>
  <c r="M513" i="1"/>
  <c r="M512" i="1"/>
  <c r="M511" i="1"/>
  <c r="M510" i="1"/>
  <c r="M509" i="1"/>
  <c r="M508" i="1"/>
  <c r="M507" i="1"/>
  <c r="M506" i="1"/>
  <c r="M505" i="1"/>
  <c r="M504" i="1"/>
  <c r="M503" i="1"/>
  <c r="M502" i="1"/>
  <c r="M501" i="1"/>
  <c r="M500" i="1"/>
  <c r="M499" i="1"/>
  <c r="M498" i="1"/>
  <c r="M497" i="1"/>
  <c r="M496" i="1"/>
  <c r="M495" i="1"/>
  <c r="M494" i="1"/>
  <c r="M493" i="1"/>
  <c r="M492" i="1"/>
  <c r="M491" i="1"/>
  <c r="M490" i="1"/>
  <c r="M489" i="1"/>
  <c r="M488" i="1"/>
  <c r="M487" i="1"/>
  <c r="M486" i="1"/>
  <c r="M485" i="1"/>
  <c r="M484" i="1"/>
  <c r="M483" i="1"/>
  <c r="M482" i="1"/>
  <c r="M481" i="1"/>
  <c r="M480" i="1"/>
  <c r="M479" i="1"/>
  <c r="M478" i="1"/>
  <c r="M477" i="1"/>
  <c r="M476" i="1"/>
  <c r="M475" i="1"/>
  <c r="M474" i="1"/>
  <c r="M473" i="1"/>
  <c r="M472" i="1"/>
  <c r="M471" i="1"/>
  <c r="M470" i="1"/>
  <c r="M469" i="1"/>
  <c r="M468" i="1"/>
  <c r="M467" i="1"/>
  <c r="M466" i="1"/>
  <c r="M465" i="1"/>
  <c r="M464" i="1"/>
  <c r="M463" i="1"/>
  <c r="M462" i="1"/>
  <c r="M461" i="1"/>
  <c r="M460" i="1"/>
  <c r="M459" i="1"/>
  <c r="M458" i="1"/>
  <c r="M457" i="1"/>
  <c r="M456" i="1"/>
  <c r="M455" i="1"/>
  <c r="M454" i="1"/>
  <c r="M453" i="1"/>
  <c r="M452" i="1"/>
  <c r="M451" i="1"/>
  <c r="M450" i="1"/>
  <c r="M449" i="1"/>
  <c r="M448" i="1"/>
  <c r="M447" i="1"/>
  <c r="M446" i="1"/>
  <c r="M445" i="1"/>
  <c r="M444" i="1"/>
  <c r="M443" i="1"/>
  <c r="M442" i="1"/>
  <c r="M441" i="1"/>
  <c r="M440" i="1"/>
  <c r="M439" i="1"/>
  <c r="M438" i="1"/>
  <c r="M437" i="1"/>
  <c r="M436" i="1"/>
  <c r="M435" i="1"/>
  <c r="M434" i="1"/>
  <c r="M433" i="1"/>
  <c r="M432" i="1"/>
  <c r="M431" i="1"/>
  <c r="M430" i="1"/>
  <c r="M429" i="1"/>
  <c r="M428" i="1"/>
  <c r="M427" i="1"/>
  <c r="M426" i="1"/>
  <c r="M425" i="1"/>
  <c r="M424" i="1"/>
  <c r="M423" i="1"/>
  <c r="M422" i="1"/>
  <c r="M421" i="1"/>
  <c r="M420" i="1"/>
  <c r="M419" i="1"/>
  <c r="M418" i="1"/>
  <c r="M417" i="1"/>
  <c r="M416" i="1"/>
  <c r="M415" i="1"/>
  <c r="M414" i="1"/>
  <c r="M413" i="1"/>
  <c r="M412" i="1"/>
  <c r="M411" i="1"/>
  <c r="M410" i="1"/>
  <c r="M409" i="1"/>
  <c r="M408" i="1"/>
  <c r="M407" i="1"/>
  <c r="M406" i="1"/>
  <c r="M405" i="1"/>
  <c r="M404" i="1"/>
  <c r="M403" i="1"/>
  <c r="M402" i="1"/>
  <c r="M401" i="1"/>
  <c r="M400" i="1"/>
  <c r="M399" i="1"/>
  <c r="M398" i="1"/>
  <c r="M397" i="1"/>
  <c r="M396" i="1"/>
  <c r="M395" i="1"/>
  <c r="M394" i="1"/>
  <c r="M393" i="1"/>
  <c r="M392" i="1"/>
  <c r="M391" i="1"/>
  <c r="M390" i="1"/>
  <c r="M389" i="1"/>
  <c r="M388" i="1"/>
  <c r="M387" i="1"/>
  <c r="M386" i="1"/>
  <c r="M385" i="1"/>
  <c r="M384" i="1"/>
  <c r="M383" i="1"/>
  <c r="M382" i="1"/>
  <c r="M381" i="1"/>
  <c r="M380" i="1"/>
  <c r="M379" i="1"/>
  <c r="M378" i="1"/>
  <c r="M377" i="1"/>
  <c r="M376" i="1"/>
  <c r="M375" i="1"/>
  <c r="M374" i="1"/>
  <c r="M373" i="1"/>
  <c r="M372" i="1"/>
  <c r="M371" i="1"/>
  <c r="M370" i="1"/>
  <c r="M369" i="1"/>
  <c r="M368" i="1"/>
  <c r="M367" i="1"/>
  <c r="M366" i="1"/>
  <c r="M365" i="1"/>
  <c r="M364" i="1"/>
  <c r="M363" i="1"/>
  <c r="M362" i="1"/>
  <c r="M361" i="1"/>
  <c r="M360" i="1"/>
  <c r="M359" i="1"/>
  <c r="M358" i="1"/>
  <c r="M357" i="1"/>
  <c r="M356" i="1"/>
  <c r="M355" i="1"/>
  <c r="M354" i="1"/>
  <c r="M353" i="1"/>
  <c r="M352" i="1"/>
  <c r="M351" i="1"/>
  <c r="M350" i="1"/>
  <c r="M349" i="1"/>
  <c r="M348" i="1"/>
  <c r="M347" i="1"/>
  <c r="M346" i="1"/>
  <c r="M345" i="1"/>
  <c r="M344" i="1"/>
  <c r="M343" i="1"/>
  <c r="M342" i="1"/>
  <c r="M341" i="1"/>
  <c r="M340" i="1"/>
  <c r="M339" i="1"/>
  <c r="M338" i="1"/>
  <c r="M337" i="1"/>
  <c r="M336" i="1"/>
  <c r="M335" i="1"/>
  <c r="M333" i="1"/>
  <c r="M331" i="1"/>
  <c r="M330" i="1"/>
  <c r="M329" i="1"/>
  <c r="M328" i="1"/>
  <c r="M325" i="1"/>
  <c r="M324" i="1"/>
  <c r="M323" i="1"/>
  <c r="M322" i="1"/>
  <c r="M321" i="1"/>
  <c r="M320" i="1"/>
  <c r="M319" i="1"/>
  <c r="M318" i="1"/>
  <c r="M317" i="1"/>
  <c r="M316" i="1"/>
  <c r="M315" i="1"/>
  <c r="M314" i="1"/>
  <c r="M311" i="1"/>
  <c r="M310" i="1"/>
  <c r="M309" i="1"/>
  <c r="M308" i="1"/>
  <c r="M307" i="1"/>
  <c r="M306" i="1"/>
  <c r="M305" i="1"/>
  <c r="M304" i="1"/>
  <c r="M303" i="1"/>
  <c r="M302" i="1"/>
  <c r="M301" i="1"/>
  <c r="M300" i="1"/>
  <c r="M299" i="1"/>
  <c r="M298" i="1"/>
  <c r="M297" i="1"/>
  <c r="M296" i="1"/>
  <c r="M295" i="1"/>
  <c r="M294" i="1"/>
  <c r="M293" i="1"/>
  <c r="M292" i="1"/>
  <c r="M291" i="1"/>
  <c r="M290" i="1"/>
  <c r="M289" i="1"/>
  <c r="M288" i="1"/>
  <c r="M287" i="1"/>
  <c r="M286" i="1"/>
  <c r="M285" i="1"/>
  <c r="M284" i="1"/>
  <c r="M283" i="1"/>
  <c r="M282" i="1"/>
  <c r="M281" i="1"/>
  <c r="M280" i="1"/>
  <c r="M279" i="1"/>
  <c r="M278" i="1"/>
  <c r="M277" i="1"/>
  <c r="M276" i="1"/>
  <c r="M275" i="1"/>
  <c r="M274" i="1"/>
  <c r="M273" i="1"/>
  <c r="M272" i="1"/>
  <c r="M271" i="1"/>
  <c r="M270" i="1"/>
  <c r="M269" i="1"/>
  <c r="M268" i="1"/>
  <c r="M265" i="1"/>
  <c r="M264" i="1"/>
  <c r="M263" i="1"/>
  <c r="M262" i="1"/>
  <c r="M261" i="1"/>
  <c r="M260" i="1"/>
  <c r="M259" i="1"/>
  <c r="M258" i="1"/>
  <c r="M257" i="1"/>
  <c r="M256" i="1"/>
  <c r="M255" i="1"/>
  <c r="M254" i="1"/>
  <c r="M247" i="1"/>
  <c r="M243" i="1"/>
  <c r="M242" i="1"/>
  <c r="M238" i="1"/>
  <c r="M236" i="1"/>
  <c r="M235" i="1"/>
  <c r="M234" i="1"/>
  <c r="M233" i="1"/>
  <c r="M230" i="1"/>
  <c r="M229" i="1"/>
  <c r="M227" i="1"/>
  <c r="M226" i="1"/>
  <c r="M225" i="1"/>
  <c r="M224" i="1"/>
  <c r="M223" i="1"/>
  <c r="M222" i="1"/>
  <c r="M221" i="1"/>
  <c r="M220" i="1"/>
  <c r="M219" i="1"/>
  <c r="M218" i="1"/>
  <c r="M217" i="1"/>
  <c r="M216" i="1"/>
  <c r="M215" i="1"/>
  <c r="M214" i="1"/>
  <c r="M213" i="1"/>
  <c r="M212" i="1"/>
  <c r="M210" i="1"/>
  <c r="M209" i="1"/>
  <c r="M208" i="1"/>
  <c r="M206" i="1"/>
  <c r="M205" i="1"/>
  <c r="M204" i="1"/>
  <c r="M203" i="1"/>
  <c r="M202" i="1"/>
  <c r="M201" i="1"/>
  <c r="M200" i="1"/>
  <c r="M199" i="1"/>
  <c r="M198" i="1"/>
  <c r="M197" i="1"/>
  <c r="M196" i="1"/>
  <c r="M195" i="1"/>
  <c r="M194" i="1"/>
  <c r="M193" i="1"/>
  <c r="M192" i="1"/>
  <c r="M191" i="1"/>
  <c r="M190" i="1"/>
  <c r="M189" i="1"/>
  <c r="M188" i="1"/>
  <c r="M187" i="1"/>
  <c r="M186" i="1"/>
  <c r="M185" i="1"/>
  <c r="M183" i="1"/>
  <c r="M182" i="1"/>
  <c r="M181" i="1"/>
  <c r="M180" i="1"/>
  <c r="M179" i="1"/>
  <c r="M178" i="1"/>
  <c r="M177" i="1"/>
  <c r="M176" i="1"/>
  <c r="M175" i="1"/>
  <c r="M174" i="1"/>
  <c r="M173" i="1"/>
  <c r="M172" i="1"/>
  <c r="M171" i="1"/>
  <c r="M170" i="1"/>
  <c r="M169" i="1"/>
  <c r="M168" i="1"/>
  <c r="M167" i="1"/>
  <c r="M165" i="1"/>
  <c r="M164" i="1"/>
  <c r="M163" i="1"/>
  <c r="M162" i="1"/>
  <c r="M161" i="1"/>
  <c r="M159" i="1"/>
  <c r="M158" i="1"/>
  <c r="M157" i="1"/>
  <c r="M156" i="1"/>
  <c r="M155" i="1"/>
  <c r="M154" i="1"/>
  <c r="M153" i="1"/>
  <c r="M152" i="1"/>
  <c r="M151" i="1"/>
  <c r="M150" i="1"/>
  <c r="M149" i="1"/>
  <c r="M148" i="1"/>
  <c r="M146" i="1"/>
  <c r="M145" i="1"/>
  <c r="M144" i="1"/>
  <c r="M142" i="1"/>
  <c r="M141" i="1"/>
  <c r="M140" i="1"/>
  <c r="M139" i="1"/>
  <c r="M138" i="1"/>
  <c r="M137" i="1"/>
  <c r="M136" i="1"/>
  <c r="M135" i="1"/>
  <c r="M134" i="1"/>
  <c r="M133" i="1"/>
  <c r="M132" i="1"/>
  <c r="M131" i="1"/>
  <c r="M130" i="1"/>
  <c r="M129" i="1"/>
  <c r="M128" i="1"/>
  <c r="M127" i="1"/>
  <c r="M126" i="1"/>
  <c r="M125" i="1"/>
  <c r="M118" i="1"/>
  <c r="M117" i="1"/>
  <c r="M116" i="1"/>
  <c r="M115" i="1"/>
  <c r="M114" i="1"/>
  <c r="M113" i="1"/>
  <c r="M112" i="1"/>
  <c r="M111" i="1"/>
  <c r="M110" i="1"/>
  <c r="M109" i="1"/>
  <c r="M108" i="1"/>
  <c r="M107" i="1"/>
  <c r="M106" i="1"/>
  <c r="M105" i="1"/>
  <c r="M104" i="1"/>
  <c r="M103" i="1"/>
  <c r="M102" i="1"/>
  <c r="M101" i="1"/>
  <c r="M100" i="1"/>
  <c r="M99" i="1"/>
  <c r="M98" i="1"/>
  <c r="M97" i="1"/>
  <c r="M96" i="1"/>
  <c r="M95" i="1"/>
  <c r="M94" i="1"/>
  <c r="M93" i="1"/>
  <c r="M92" i="1"/>
  <c r="M91" i="1"/>
  <c r="M90" i="1"/>
  <c r="M89" i="1"/>
  <c r="M86" i="1"/>
  <c r="M85" i="1"/>
  <c r="M84" i="1"/>
  <c r="M83" i="1"/>
  <c r="M82" i="1"/>
  <c r="M81" i="1"/>
  <c r="M80" i="1"/>
  <c r="M79" i="1"/>
  <c r="M78" i="1"/>
  <c r="M75" i="1"/>
  <c r="M74" i="1"/>
  <c r="M73" i="1"/>
  <c r="M72" i="1"/>
  <c r="M71" i="1"/>
  <c r="M70" i="1"/>
  <c r="M69" i="1"/>
  <c r="M68" i="1"/>
  <c r="M67" i="1"/>
  <c r="M66" i="1"/>
  <c r="M65" i="1"/>
  <c r="M64" i="1"/>
  <c r="M63" i="1"/>
  <c r="M62" i="1"/>
  <c r="M61" i="1"/>
  <c r="M58" i="1"/>
  <c r="M57" i="1"/>
  <c r="M56" i="1"/>
  <c r="M55" i="1"/>
  <c r="M54" i="1"/>
  <c r="M53" i="1"/>
  <c r="M52" i="1"/>
  <c r="M51" i="1"/>
  <c r="M50" i="1"/>
  <c r="M49" i="1"/>
  <c r="M48" i="1"/>
  <c r="M47" i="1"/>
  <c r="M44" i="1"/>
  <c r="M43" i="1"/>
  <c r="M42" i="1"/>
  <c r="M41" i="1"/>
  <c r="M40" i="1"/>
  <c r="M39" i="1"/>
  <c r="M38" i="1"/>
  <c r="M37" i="1"/>
  <c r="M36" i="1"/>
  <c r="M35" i="1"/>
  <c r="M34" i="1"/>
  <c r="M33" i="1"/>
  <c r="M32" i="1"/>
  <c r="M31" i="1"/>
  <c r="M30" i="1"/>
  <c r="M29" i="1"/>
  <c r="M25" i="1"/>
</calcChain>
</file>

<file path=xl/sharedStrings.xml><?xml version="1.0" encoding="utf-8"?>
<sst xmlns="http://schemas.openxmlformats.org/spreadsheetml/2006/main" count="16452" uniqueCount="1409">
  <si>
    <t>ОТЧЕТ ОБ ИСПОЛНЕНИИ БЮДЖЕТА</t>
  </si>
  <si>
    <t>коды</t>
  </si>
  <si>
    <t>Форма по ОКУД</t>
  </si>
  <si>
    <t>0503117</t>
  </si>
  <si>
    <t>Дата</t>
  </si>
  <si>
    <t>01.04.2026</t>
  </si>
  <si>
    <t>по ОКПО</t>
  </si>
  <si>
    <t>Наименование финансового органа</t>
  </si>
  <si>
    <t>Город Курск (ФО - городской округ)</t>
  </si>
  <si>
    <t>044</t>
  </si>
  <si>
    <t>Наименование публично-правового образования</t>
  </si>
  <si>
    <t>Муниципальное образование «городской округ город Курск»</t>
  </si>
  <si>
    <t>по ОКТМО</t>
  </si>
  <si>
    <t>38701000</t>
  </si>
  <si>
    <t>Периодичность: месячная,квартальная, годовая</t>
  </si>
  <si>
    <t>Единица измерения</t>
  </si>
  <si>
    <t>руб.</t>
  </si>
  <si>
    <t>383</t>
  </si>
  <si>
    <t>1. Доходы бюджета</t>
  </si>
  <si>
    <t xml:space="preserve"> Наименование показателя</t>
  </si>
  <si>
    <t>Код
стро-
ки</t>
  </si>
  <si>
    <t>Утвержденные бюджетные 
назначения</t>
  </si>
  <si>
    <t>Исполнено</t>
  </si>
  <si>
    <t>Неисполненные назначения</t>
  </si>
  <si>
    <t>1</t>
  </si>
  <si>
    <t>2</t>
  </si>
  <si>
    <t>3</t>
  </si>
  <si>
    <t>4</t>
  </si>
  <si>
    <t>5</t>
  </si>
  <si>
    <t>6</t>
  </si>
  <si>
    <t>Доходы бюджета - всего</t>
  </si>
  <si>
    <t>010</t>
  </si>
  <si>
    <t>x</t>
  </si>
  <si>
    <t>нераспределенные</t>
  </si>
  <si>
    <t>распределенные</t>
  </si>
  <si>
    <t>в том числе:</t>
  </si>
  <si>
    <t xml:space="preserve"> </t>
  </si>
  <si>
    <t>НАЛОГОВЫЕ И НЕНАЛОГОВЫЕ ДОХОДЫ</t>
  </si>
  <si>
    <t>000</t>
  </si>
  <si>
    <t>1000000000</t>
  </si>
  <si>
    <t>0000</t>
  </si>
  <si>
    <t>НАЛОГИ НА ПРИБЫЛЬ, ДОХОДЫ</t>
  </si>
  <si>
    <t>1010000000</t>
  </si>
  <si>
    <t>Налог на доходы физических лиц</t>
  </si>
  <si>
    <t>1010200001</t>
  </si>
  <si>
    <t>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</si>
  <si>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</si>
  <si>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</si>
  <si>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</si>
  <si>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</si>
  <si>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</si>
  <si>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1010202101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</si>
  <si>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</si>
  <si>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1010202201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</si>
  <si>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</si>
  <si>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1010202301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</si>
  <si>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</si>
  <si>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1010202401</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</si>
  <si>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</si>
  <si>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</si>
  <si>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</si>
  <si>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1010208001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</si>
  <si>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</si>
  <si>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1010213001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</si>
  <si>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</si>
  <si>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1010214001</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</si>
  <si>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</si>
  <si>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1010215001</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</si>
  <si>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</si>
  <si>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1010216001</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</si>
  <si>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</si>
  <si>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1010217001</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</si>
  <si>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превышающей 312 тысяч рублей)</t>
  </si>
  <si>
    <t>1010218001</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</si>
  <si>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</si>
  <si>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1010220001</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</si>
  <si>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</si>
  <si>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1010221001</t>
  </si>
  <si>
    <t>НАЛОГИ НА ТОВАРЫ (РАБОТЫ, УСЛУГИ), РЕАЛИЗУЕМЫЕ НА ТЕРРИТОРИИ РОССИЙСКОЙ ФЕДЕРАЦИИ</t>
  </si>
  <si>
    <t>1030000000</t>
  </si>
  <si>
    <t>Акцизы по подакцизным товарам (продукции), производимым на территории Российской Федерации</t>
  </si>
  <si>
    <t>1030200001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</si>
  <si>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</si>
  <si>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</si>
  <si>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</si>
  <si>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</si>
  <si>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</si>
  <si>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</si>
  <si>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</si>
  <si>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</si>
  <si>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</si>
  <si>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</si>
  <si>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</si>
  <si>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</si>
  <si>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</si>
  <si>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</si>
  <si>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</si>
  <si>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</si>
  <si>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НАЛОГИ НА СОВОКУПНЫЙ ДОХОД</t>
  </si>
  <si>
    <t>1050000000</t>
  </si>
  <si>
    <t>Единый налог на вмененный доход для отдельных видов деятельности</t>
  </si>
  <si>
    <t>1050200002</t>
  </si>
  <si>
    <t>1050201002</t>
  </si>
  <si>
    <t>Единый сельскохозяйственный налог</t>
  </si>
  <si>
    <t>1050300001</t>
  </si>
  <si>
    <t>1050301001</t>
  </si>
  <si>
    <t>Налог, взимаемый в связи с применением патентной системы налогообложения</t>
  </si>
  <si>
    <t>1050400002</t>
  </si>
  <si>
    <t>Налог, взимаемый в связи с применением патентной системы налогообложения, зачисляемый в бюджеты городских округов</t>
  </si>
  <si>
    <t>1050401002</t>
  </si>
  <si>
    <t>НАЛОГИ НА ИМУЩЕСТВО</t>
  </si>
  <si>
    <t>1060000000</t>
  </si>
  <si>
    <t>Налог на имущество физических лиц</t>
  </si>
  <si>
    <t>1060100000</t>
  </si>
  <si>
    <t>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</si>
  <si>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</si>
  <si>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Земельный налог</t>
  </si>
  <si>
    <t>1060600000</t>
  </si>
  <si>
    <t>Земельный налог с организаций</t>
  </si>
  <si>
    <t>1060603000</t>
  </si>
  <si>
    <t>Земельный налог с организаций, обладающих земельным участком, расположенным в границах городских округов</t>
  </si>
  <si>
    <t>1060603204</t>
  </si>
  <si>
    <t>Земельный налог с физических лиц</t>
  </si>
  <si>
    <t>1060604000</t>
  </si>
  <si>
    <t>Земельный налог с физических лиц, обладающих земельным участком, расположенным в границах городских округов</t>
  </si>
  <si>
    <t>1060604204</t>
  </si>
  <si>
    <t>ГОСУДАРСТВЕННАЯ ПОШЛИНА</t>
  </si>
  <si>
    <t>1080000000</t>
  </si>
  <si>
    <t>Государственная пошлина по делам, рассматриваемым в судах общей юрисдикции, мировыми судьями</t>
  </si>
  <si>
    <t>1080300001</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</si>
  <si>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</si>
  <si>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</si>
  <si>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Государственная пошлина за государственную регистрацию, а также за совершение прочих юридически значимых действий</t>
  </si>
  <si>
    <t>1080700001</t>
  </si>
  <si>
    <t>Государственная пошлина за выдачу разрешения на установку рекламной конструкции</t>
  </si>
  <si>
    <t>1080715001</t>
  </si>
  <si>
    <t>ДОХОДЫ ОТ ИСПОЛЬЗОВАНИЯ ИМУЩЕСТВА, НАХОДЯЩЕГОСЯ В ГОСУДАРСТВЕННОЙ И МУНИЦИПАЛЬНОЙ СОБСТВЕННОСТИ</t>
  </si>
  <si>
    <t>1110000000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</si>
  <si>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</si>
  <si>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1110100000</t>
  </si>
  <si>
    <t>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</si>
  <si>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</si>
  <si>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1110104004</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</si>
  <si>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</si>
  <si>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</si>
  <si>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</si>
  <si>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</si>
  <si>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</si>
  <si>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</si>
  <si>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</si>
  <si>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1110502000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</si>
  <si>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</si>
  <si>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1110502404</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</si>
  <si>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</si>
  <si>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1110502600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</si>
  <si>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</si>
  <si>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1110502604</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</si>
  <si>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</si>
  <si>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1110503000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</si>
  <si>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</si>
  <si>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1110503404</t>
  </si>
  <si>
    <t>Доходы от сдачи в аренду имущества, составляющего государственную (муниципальную) казну (за исключением земельных участков)</t>
  </si>
  <si>
    <t>1110507000</t>
  </si>
  <si>
    <t>Доходы от сдачи в аренду имущества, составляющего казну городских округов (за исключением земельных участков)</t>
  </si>
  <si>
    <t>1110507404</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</si>
  <si>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</si>
  <si>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1110530000</t>
  </si>
  <si>
    <t>Плата по соглашениям об установлении сервитута в отношении земельных участков, государственная собственность на которые не разграничена</t>
  </si>
  <si>
    <t>1110531000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</si>
  <si>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</si>
  <si>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1110531204</t>
  </si>
  <si>
    <t>Плата по соглашениям об установлении сервитута в отношении земельных участков после разграничения государственной собственности на землю</t>
  </si>
  <si>
    <t>1110532000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</si>
  <si>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</si>
  <si>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1110532404</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</si>
  <si>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</si>
  <si>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1110540000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</si>
  <si>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</si>
  <si>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1110541000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</si>
  <si>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</si>
  <si>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1110541004</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</si>
  <si>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</si>
  <si>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1110542000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</si>
  <si>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</si>
  <si>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1110542004</t>
  </si>
  <si>
    <t>Платежи от государственных и муниципальных унитарных предприятий</t>
  </si>
  <si>
    <t>1110700000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</si>
  <si>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</si>
  <si>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1110701000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</si>
  <si>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</si>
  <si>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1110701404</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</si>
  <si>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</si>
  <si>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</si>
  <si>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</si>
  <si>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</si>
  <si>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</si>
  <si>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1110904404</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</si>
  <si>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</si>
  <si>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1110908000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</si>
  <si>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</si>
  <si>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</si>
  <si>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ПЛАТЕЖИ ПРИ ПОЛЬЗОВАНИИ ПРИРОДНЫМИ РЕСУРСАМИ</t>
  </si>
  <si>
    <t>1120000000</t>
  </si>
  <si>
    <t>Плата за негативное воздействие на окружающую среду</t>
  </si>
  <si>
    <t>1120100001</t>
  </si>
  <si>
    <t>Плата за выбросы загрязняющих веществ в атмосферный воздух стационарными объектами &lt;10&gt;</t>
  </si>
  <si>
    <t>1120101001</t>
  </si>
  <si>
    <t>Плата за сбросы загрязняющих веществ в водные объекты</t>
  </si>
  <si>
    <t>1120103001</t>
  </si>
  <si>
    <t>Плата за размещение отходов производства и потребления</t>
  </si>
  <si>
    <t>1120104001</t>
  </si>
  <si>
    <t>Плата за размещение отходов производства</t>
  </si>
  <si>
    <t>1120104101</t>
  </si>
  <si>
    <t>Плата за размещение твердых коммунальных отходов</t>
  </si>
  <si>
    <t>1120104201</t>
  </si>
  <si>
    <t>Плата за использование лесов</t>
  </si>
  <si>
    <t>1120400000</t>
  </si>
  <si>
    <t>Плата за использование лесов, расположенных на землях иных категорий, находящихся в собственности городских округов</t>
  </si>
  <si>
    <t>1120404004</t>
  </si>
  <si>
    <t>Плата за использование лесов, расположенных на землях иных категорий, находящихся в собственности городских округов, в части арендной платы</t>
  </si>
  <si>
    <t>1120404204</t>
  </si>
  <si>
    <t>ДОХОДЫ ОТ ОКАЗАНИЯ ПЛАТНЫХ УСЛУГ И КОМПЕНСАЦИИ ЗАТРАТ ГОСУДАРСТВА</t>
  </si>
  <si>
    <t>1130000000</t>
  </si>
  <si>
    <t>Доходы от оказания платных услуг (работ)</t>
  </si>
  <si>
    <t>1130100000</t>
  </si>
  <si>
    <t>130</t>
  </si>
  <si>
    <t>Прочие доходы от оказания платных услуг (работ)</t>
  </si>
  <si>
    <t>1130199000</t>
  </si>
  <si>
    <t>Прочие доходы от оказания платных услуг (работ) получателями средств бюджетов городских округов</t>
  </si>
  <si>
    <t>1130199404</t>
  </si>
  <si>
    <t>Доходы от компенсации затрат государства</t>
  </si>
  <si>
    <t>1130200000</t>
  </si>
  <si>
    <t>Доходы, поступающие в порядке возмещения расходов, понесенных в связи с эксплуатацией имущества</t>
  </si>
  <si>
    <t>1130206000</t>
  </si>
  <si>
    <t>Доходы, поступающие в порядке возмещения расходов, понесенных в связи с эксплуатацией имущества городских округов</t>
  </si>
  <si>
    <t>1130206404</t>
  </si>
  <si>
    <t>Прочие доходы от компенсации затрат государства</t>
  </si>
  <si>
    <t>1130299000</t>
  </si>
  <si>
    <t>Прочие доходы от компенсации затрат бюджетов городских округов</t>
  </si>
  <si>
    <t>1130299404</t>
  </si>
  <si>
    <t>ДОХОДЫ ОТ ПРОДАЖИ МАТЕРИАЛЬНЫХ И НЕМАТЕРИАЛЬНЫХ АКТИВОВ</t>
  </si>
  <si>
    <t>1140000000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</si>
  <si>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</si>
  <si>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1140200000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</si>
  <si>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</si>
  <si>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1140204004</t>
  </si>
  <si>
    <t>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</si>
  <si>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</si>
  <si>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1140204304</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</si>
  <si>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</si>
  <si>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</si>
  <si>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</si>
  <si>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1140204204</t>
  </si>
  <si>
    <t>Доходы от продажи земельных участков, находящихся в государственной и муниципальной собственности</t>
  </si>
  <si>
    <t>1140600000</t>
  </si>
  <si>
    <t>430</t>
  </si>
  <si>
    <t>Доходы от продажи земельных участков, государственная собственность на которые не разграничена</t>
  </si>
  <si>
    <t>1140601000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</si>
  <si>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</si>
  <si>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1140601204</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</si>
  <si>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</si>
  <si>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1140602000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</si>
  <si>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</si>
  <si>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1140602404</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</si>
  <si>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</si>
  <si>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1140630000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</si>
  <si>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</si>
  <si>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1140631000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</si>
  <si>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</si>
  <si>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1140631204</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</si>
  <si>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</si>
  <si>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1140632000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</si>
  <si>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</si>
  <si>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1140632404</t>
  </si>
  <si>
    <t>ШТРАФЫ, САНКЦИИ, ВОЗМЕЩЕНИЕ УЩЕРБА</t>
  </si>
  <si>
    <t>1160000000</t>
  </si>
  <si>
    <t>Административные штрафы, установленные Кодексом Российской Федерации об административных правонарушениях</t>
  </si>
  <si>
    <t>1160100001</t>
  </si>
  <si>
    <t>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</si>
  <si>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</si>
  <si>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1160105001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</si>
  <si>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</si>
  <si>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</si>
  <si>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</si>
  <si>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1160106001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</si>
  <si>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</si>
  <si>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</si>
  <si>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</si>
  <si>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1160107001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</si>
  <si>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</si>
  <si>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</si>
  <si>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</si>
  <si>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1160108001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</si>
  <si>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</si>
  <si>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1160108301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</si>
  <si>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</si>
  <si>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1160109001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</si>
  <si>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</si>
  <si>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1160109301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</si>
  <si>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</si>
  <si>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1160110001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</si>
  <si>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</si>
  <si>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</si>
  <si>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</si>
  <si>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1160113001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</si>
  <si>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</si>
  <si>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</si>
  <si>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</si>
  <si>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1160114001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</si>
  <si>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</si>
  <si>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</si>
  <si>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</si>
  <si>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1160115001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</si>
  <si>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</si>
  <si>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</si>
  <si>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</si>
  <si>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1160115701</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</si>
  <si>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</si>
  <si>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1160116001</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</si>
  <si>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</si>
  <si>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1160116301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</si>
  <si>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</si>
  <si>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1160117001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</si>
  <si>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</si>
  <si>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</si>
  <si>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</si>
  <si>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1160119001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</si>
  <si>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</si>
  <si>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</si>
  <si>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</si>
  <si>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1160119401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</si>
  <si>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</si>
  <si>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1160120001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</si>
  <si>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</si>
  <si>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</si>
  <si>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</si>
  <si>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1160133000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</si>
  <si>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</si>
  <si>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</si>
  <si>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Административные штрафы, установленные законами субъектов Российской Федерации об административных правонарушениях</t>
  </si>
  <si>
    <t>1160200002</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</si>
  <si>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</si>
  <si>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1160202002</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</si>
  <si>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</si>
  <si>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1160700000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</si>
  <si>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</si>
  <si>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1160701000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</si>
  <si>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</si>
  <si>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</si>
  <si>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</si>
  <si>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1160709000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</si>
  <si>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</si>
  <si>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1160709004</t>
  </si>
  <si>
    <t>Платежи в целях возмещения причиненного ущерба (убытков)</t>
  </si>
  <si>
    <t>1161000000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</si>
  <si>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</si>
  <si>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1161003004</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</si>
  <si>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</si>
  <si>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1161003204</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</si>
  <si>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</si>
  <si>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1161012000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</si>
  <si>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</si>
  <si>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1161012301</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</si>
  <si>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</si>
  <si>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1161012901</t>
  </si>
  <si>
    <t>Платежи, уплачиваемые в целях возмещения вреда</t>
  </si>
  <si>
    <t>1161100001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</si>
  <si>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</si>
  <si>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</si>
  <si>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Платежи, уплачиваемые в целях возмещения вреда, причиняемого автомобильным дорогам</t>
  </si>
  <si>
    <t>1161106001</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</si>
  <si>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</si>
  <si>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1161106401</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</si>
  <si>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</si>
  <si>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1161113001</t>
  </si>
  <si>
    <t>ПРОЧИЕ НЕНАЛОГОВЫЕ ДОХОДЫ</t>
  </si>
  <si>
    <t>1170000000</t>
  </si>
  <si>
    <t>Невыясненные поступления</t>
  </si>
  <si>
    <t>1170100000</t>
  </si>
  <si>
    <t>180</t>
  </si>
  <si>
    <t>Невыясненные поступления, зачисляемые в бюджеты городских округов</t>
  </si>
  <si>
    <t>1170104004</t>
  </si>
  <si>
    <t>Инициативные платежи</t>
  </si>
  <si>
    <t>1171500000</t>
  </si>
  <si>
    <t>150</t>
  </si>
  <si>
    <t>Инициативные платежи, зачисляемые в бюджеты городских округов</t>
  </si>
  <si>
    <t>1171502004</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</si>
  <si>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</si>
  <si>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</si>
  <si>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</si>
  <si>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</si>
  <si>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</si>
  <si>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</si>
  <si>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Дотации бюджетам на поддержку мер по обеспечению сбалансированности бюджетов</t>
  </si>
  <si>
    <t>2021500200</t>
  </si>
  <si>
    <t>Дотации бюджетам городских округов на поддержку мер по обеспечению сбалансированности бюджетов</t>
  </si>
  <si>
    <t>2021500204</t>
  </si>
  <si>
    <t>Субсидии бюджетам бюджетной системы Российской Федерации (межбюджетные субсидии)</t>
  </si>
  <si>
    <t>2022000000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</si>
  <si>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</si>
  <si>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2022029900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</si>
  <si>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</si>
  <si>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2022029904</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</si>
  <si>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</si>
  <si>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2022030000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</si>
  <si>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</si>
  <si>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2022030004</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</si>
  <si>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</si>
  <si>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2022030200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</si>
  <si>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</si>
  <si>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2022030204</t>
  </si>
  <si>
    <t>Субсидии бюджетам на реализацию программы комплексного развития молодежной политики в субъектах Российской Федерации "Регион для молодых"</t>
  </si>
  <si>
    <t>2022511600</t>
  </si>
  <si>
    <t>Субсидии бюджетам городских округов на реализацию программы комплексного развития молодежной политики в субъектах Российской Федерации "Регион для молодых"</t>
  </si>
  <si>
    <t>2022511604</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</si>
  <si>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</si>
  <si>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2022517900</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</si>
  <si>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</si>
  <si>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2022517904</t>
  </si>
  <si>
    <t>Субсидии бюджетам на оснащение объектов спортивной инфраструктуры спортивно-технологическим оборудованием</t>
  </si>
  <si>
    <t>2022522800</t>
  </si>
  <si>
    <t>Субсидии бюджетам городских округов на оснащение объектов спортивной инфраструктуры спортивно-технологическим оборудованием</t>
  </si>
  <si>
    <t>2022522804</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</si>
  <si>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</si>
  <si>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</si>
  <si>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</si>
  <si>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2022530404</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</si>
  <si>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</si>
  <si>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2022531500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</si>
  <si>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</si>
  <si>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2022531504</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</si>
  <si>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</si>
  <si>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2022541800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</si>
  <si>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</si>
  <si>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2022541804</t>
  </si>
  <si>
    <t>Субсидии бюджетам на реализацию мероприятий по обеспечению жильем молодых семей</t>
  </si>
  <si>
    <t>2022549700</t>
  </si>
  <si>
    <t>Субсидии бюджетам городских округов на реализацию мероприятий по обеспечению жильем молодых семей</t>
  </si>
  <si>
    <t>2022549704</t>
  </si>
  <si>
    <t>Субсидии бюджетам на поддержку отрасли культуры</t>
  </si>
  <si>
    <t>2022551900</t>
  </si>
  <si>
    <t>Субсидии бюджетам городских округов на поддержку отрасли культуры</t>
  </si>
  <si>
    <t>2022551904</t>
  </si>
  <si>
    <t>Субсидии бюджетам на реализацию программ формирования современной городской среды</t>
  </si>
  <si>
    <t>2022555500</t>
  </si>
  <si>
    <t>Субсидии бюджетам городских округов на реализацию программ формирования современной городской среды</t>
  </si>
  <si>
    <t>2022555504</t>
  </si>
  <si>
    <t>Субсидии бюджетам на реализацию мероприятий по модернизации школьных систем образования</t>
  </si>
  <si>
    <t>2022575000</t>
  </si>
  <si>
    <t>Субсидии бюджетам городских округов на реализацию мероприятий по модернизации школьных систем образования</t>
  </si>
  <si>
    <t>2022575004</t>
  </si>
  <si>
    <t>Прочие субсидии</t>
  </si>
  <si>
    <t>2022999900</t>
  </si>
  <si>
    <t>Прочие субсидии бюджетам городских округов</t>
  </si>
  <si>
    <t>2022999904</t>
  </si>
  <si>
    <t>Субвенции бюджетам бюджетной системы Российской Федерации</t>
  </si>
  <si>
    <t>2023000000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</si>
  <si>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</si>
  <si>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2023001300</t>
  </si>
  <si>
    <t>Субвенции бюджетам городских округов на обеспечение мер социальной поддержки реабилитированных лиц и лиц, признанных пострадавшими от политических репрессий</t>
  </si>
  <si>
    <t>2023001304</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</si>
  <si>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</si>
  <si>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2023002700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</si>
  <si>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</si>
  <si>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2023002704</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</si>
  <si>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</si>
  <si>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2023508200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</si>
  <si>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</si>
  <si>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2023508204</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</si>
  <si>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</si>
  <si>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</si>
  <si>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</si>
  <si>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</si>
  <si>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Субвенции бюджетам на оплату жилищно-коммунальных услуг отдельным категориям граждан</t>
  </si>
  <si>
    <t>2023525000</t>
  </si>
  <si>
    <t>Субвенции бюджетам городских округов на оплату жилищно-коммунальных услуг отдельным категориям граждан</t>
  </si>
  <si>
    <t>2023525004</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</si>
  <si>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</si>
  <si>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2023530300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</si>
  <si>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</si>
  <si>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2023530304</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</si>
  <si>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</si>
  <si>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2023546200</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</si>
  <si>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</si>
  <si>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2023546204</t>
  </si>
  <si>
    <t>Субвенции бюджетам на государственную регистрацию актов гражданского состояния</t>
  </si>
  <si>
    <t>2023593000</t>
  </si>
  <si>
    <t>Субвенции бюджетам городских округов на государственную регистрацию актов гражданского состояния</t>
  </si>
  <si>
    <t>2023593004</t>
  </si>
  <si>
    <t>Прочие субвенции</t>
  </si>
  <si>
    <t>2023999900</t>
  </si>
  <si>
    <t>Прочие субвенции бюджетам городских округов</t>
  </si>
  <si>
    <t>2023999904</t>
  </si>
  <si>
    <t>Иные межбюджетные трансферты</t>
  </si>
  <si>
    <t>2024000000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</si>
  <si>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</si>
  <si>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2024505000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</si>
  <si>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</si>
  <si>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2024505004</t>
  </si>
  <si>
    <t>Прочие межбюджетные трансферты, передаваемые бюджетам</t>
  </si>
  <si>
    <t>2024999900</t>
  </si>
  <si>
    <t>Прочие межбюджетные трансферты, передаваемые бюджетам городских округов</t>
  </si>
  <si>
    <t>2024999904</t>
  </si>
  <si>
    <t>ПРОЧИЕ БЕЗВОЗМЕЗДНЫЕ ПОСТУПЛЕНИЯ</t>
  </si>
  <si>
    <t>2070000000</t>
  </si>
  <si>
    <t>Прочие безвозмездные поступления в бюджеты городских округов</t>
  </si>
  <si>
    <t>2070400004</t>
  </si>
  <si>
    <t>2070405004</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</si>
  <si>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</si>
  <si>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</si>
  <si>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</si>
  <si>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</si>
  <si>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2180000004</t>
  </si>
  <si>
    <t>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</si>
  <si>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2180400004</t>
  </si>
  <si>
    <t>Доходы бюджетов городских округов от возврата бюджетными учреждениями остатков субсидий прошлых лет</t>
  </si>
  <si>
    <t>2180401004</t>
  </si>
  <si>
    <t>ВОЗВРАТ ОСТАТКОВ СУБСИДИЙ, СУБВЕНЦИЙ И ИНЫХ МЕЖБЮДЖЕТНЫХ ТРАНСФЕРТОВ, ИМЕЮЩИХ ЦЕЛЕВОЕ НАЗНАЧЕНИЕ, ПРОШЛЫХ ЛЕТ</t>
  </si>
  <si>
    <t>2190000000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</si>
  <si>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</si>
  <si>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2190000004</t>
  </si>
  <si>
    <t>Возврат остатков субсидий на реализацию программ формирования современной городской среды из бюджетов городских округов</t>
  </si>
  <si>
    <t>2192555504</t>
  </si>
  <si>
    <t>Возврат остатков субсидий на реализацию мероприятий по модернизации школьных систем образования из бюджетов городских округов</t>
  </si>
  <si>
    <t>2192575004</t>
  </si>
  <si>
    <t>Возврат остатков субвенций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из бюджетов городских округов</t>
  </si>
  <si>
    <t>2193508204</t>
  </si>
  <si>
    <t>Возврат остатков субвенций на оплату жилищно-коммунальных услуг отдельным категориям граждан из бюджетов городских округов</t>
  </si>
  <si>
    <t>2193525004</t>
  </si>
  <si>
    <t>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t>
  </si>
  <si>
    <t>2193546204</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</si>
  <si>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</si>
  <si>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2196001004</t>
  </si>
  <si>
    <t>2. Расходы бюджета</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</si>
  <si>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</si>
  <si>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</si>
  <si>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</si>
  <si>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</si>
  <si>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</si>
  <si>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</si>
  <si>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</si>
  <si>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Муниципальная программа "Развитие системы муниципального управления в городе Курске"</t>
  </si>
  <si>
    <t>16000</t>
  </si>
  <si>
    <t>Обеспечение решения вопросов местного значения и исполнение делегированных полномочий</t>
  </si>
  <si>
    <t>16008</t>
  </si>
  <si>
    <t>Обеспечение деятельности и выполнение функций органов местного самоуправления</t>
  </si>
  <si>
    <t>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</si>
  <si>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</si>
  <si>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</si>
  <si>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</si>
  <si>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</si>
  <si>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</si>
  <si>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</si>
  <si>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</si>
  <si>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</si>
  <si>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</si>
  <si>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</si>
  <si>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77000</t>
  </si>
  <si>
    <t>77100</t>
  </si>
  <si>
    <t>Иные выплаты персоналу государственных (муниципальных) органов, за исключением фонда оплаты труда</t>
  </si>
  <si>
    <t>122</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</si>
  <si>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</si>
  <si>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</si>
  <si>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</si>
  <si>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Прочая закупка товаров, работ и услуг</t>
  </si>
  <si>
    <t>244</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</si>
  <si>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</si>
  <si>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</si>
  <si>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</si>
  <si>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</si>
  <si>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</si>
  <si>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</si>
  <si>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</si>
  <si>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</si>
  <si>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Обеспечение деятельности и выполнение функций территориальных органов Администрации города Курска</t>
  </si>
  <si>
    <t>Т1402</t>
  </si>
  <si>
    <t>Судебная система</t>
  </si>
  <si>
    <t>0105</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</si>
  <si>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</si>
  <si>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</si>
  <si>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</si>
  <si>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</si>
  <si>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 города Курска"</t>
  </si>
  <si>
    <t>14000</t>
  </si>
  <si>
    <t>Осуществление бюджетного процесса на территории муниципального образования "городской округ город Курск"</t>
  </si>
  <si>
    <t>14001</t>
  </si>
  <si>
    <t>Осуществление внутреннего муниципального финансового контроля</t>
  </si>
  <si>
    <t>14006</t>
  </si>
  <si>
    <t>Уплата иных платежей</t>
  </si>
  <si>
    <t>853</t>
  </si>
  <si>
    <t>Резервные фонды</t>
  </si>
  <si>
    <t>0111</t>
  </si>
  <si>
    <t>Резервный фонд местной Администрации</t>
  </si>
  <si>
    <t>С1403</t>
  </si>
  <si>
    <t>Резервные средства</t>
  </si>
  <si>
    <t>870</t>
  </si>
  <si>
    <t>Другие общегосударственные вопросы</t>
  </si>
  <si>
    <t>0113</t>
  </si>
  <si>
    <t>Муниципальная программа "Развитие культуры и туризма в городе Курске"</t>
  </si>
  <si>
    <t>01000</t>
  </si>
  <si>
    <t>Создание условий для организации досуга жителей города Курска</t>
  </si>
  <si>
    <t>01003</t>
  </si>
  <si>
    <t>Мероприятия, направленные на создание условий для организации досуга жителей города Курска</t>
  </si>
  <si>
    <t>С1444</t>
  </si>
  <si>
    <t>Муниципальная программа "Социальная поддержка граждан города Курска"</t>
  </si>
  <si>
    <t>02000</t>
  </si>
  <si>
    <t>Организация работы по выполнению переданных государственных полномочий и муниципальных обязательств по социальной поддержке граждан</t>
  </si>
  <si>
    <t>02001</t>
  </si>
  <si>
    <t>Субвенции местным бюджетам на содержание работников, осуществляющих переданные государственные полномочия по организации предоставления гражданам субсидий на оплату жилых помещений и коммунальных услуг</t>
  </si>
  <si>
    <t>13210</t>
  </si>
  <si>
    <t>Расходы на выплаты персоналу казенных учреждений</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</si>
  <si>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</si>
  <si>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</si>
  <si>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</si>
  <si>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</si>
  <si>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Расходы на обеспечение деятельности (оказание услуг) муниципальных учреждений</t>
  </si>
  <si>
    <t>С1401</t>
  </si>
  <si>
    <t>Закупка энергетических ресурсов</t>
  </si>
  <si>
    <t>247</t>
  </si>
  <si>
    <t>Уплата прочих налогов, сборов</t>
  </si>
  <si>
    <t>852</t>
  </si>
  <si>
    <t>Обеспечение детей первых двух лет жизни специальными и молочными продуктами питания</t>
  </si>
  <si>
    <t>02003</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</si>
  <si>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</si>
  <si>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</si>
  <si>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</si>
  <si>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</si>
  <si>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</si>
  <si>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</si>
  <si>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Создание благоприятных условий для жизнедеятельности отдельных категорий граждан</t>
  </si>
  <si>
    <t>02004</t>
  </si>
  <si>
    <t>Прочие мероприятия в области социальной политики</t>
  </si>
  <si>
    <t>С1475</t>
  </si>
  <si>
    <t>Муниципальная программа "Управление муниципальным имуществом и земельными ресурсами города Курска"</t>
  </si>
  <si>
    <t>04000</t>
  </si>
  <si>
    <t>Повышение доходности от использования и реализации муниципального имущества</t>
  </si>
  <si>
    <t>04001</t>
  </si>
  <si>
    <t>Организация проведения оценки от использования и реализации муниципального имущества</t>
  </si>
  <si>
    <t>С1422</t>
  </si>
  <si>
    <t>Осуществление государственной регистрации права собственности муниципального образования "городской округ город Курск" на объекты недвижимости</t>
  </si>
  <si>
    <t>04002</t>
  </si>
  <si>
    <t>Мероприятия по государственной регистрации права собственности муниципального образования</t>
  </si>
  <si>
    <t>С1467</t>
  </si>
  <si>
    <t>Создание условий для осуществления эффективного и ответственного управления муниципальным имуществом города Курска, осуществление контроля за использованием муниципального имущества</t>
  </si>
  <si>
    <t>04003</t>
  </si>
  <si>
    <t>Организация работ по содержанию и обслуживанию муниципального имущества, уплата имущественных налогов и другие расходы</t>
  </si>
  <si>
    <t>С1488</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</si>
  <si>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</si>
  <si>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</si>
  <si>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</si>
  <si>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</si>
  <si>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Муниципальная программа "Обеспечение жильем граждан города Курска"</t>
  </si>
  <si>
    <t>06000</t>
  </si>
  <si>
    <t>Реализация функций по обеспечению жильем граждан города Курска</t>
  </si>
  <si>
    <t>06003</t>
  </si>
  <si>
    <t>Муниципальная программа "Организация предоставления населению жилищнокоммунальных услуг, благоустройство и охрана окружающей среды в городе Курске"</t>
  </si>
  <si>
    <t>07000</t>
  </si>
  <si>
    <t>Повышение уровня благоустройства городских территорий и создание условий для содержания автомобильных дорог и искусственных сооружений на них</t>
  </si>
  <si>
    <t>07002</t>
  </si>
  <si>
    <t>Мероприятия по благоустройству города</t>
  </si>
  <si>
    <t>С1433</t>
  </si>
  <si>
    <t>Осуществление полномочий органа местного самоуправления в сфере жилищно-коммунального хозяйства</t>
  </si>
  <si>
    <t>07004</t>
  </si>
  <si>
    <t>Субвенция местным бюджетам на содержание работников, осуществляющих отдельные государственные полномочия по организации мероприятий при осуществлении деятельности по обращению с животными без владельцев</t>
  </si>
  <si>
    <t>12712</t>
  </si>
  <si>
    <t>Муниципальная программа "Совершенствование работы с молодежью, системы отдыха и оздоровления детей, развитие физической культуры и спорта в городе Курске"</t>
  </si>
  <si>
    <t>08000</t>
  </si>
  <si>
    <t>Поддержка талантливой молодежи</t>
  </si>
  <si>
    <t>08001</t>
  </si>
  <si>
    <t>Реализация мероприятий в сфере молодежной политики</t>
  </si>
  <si>
    <t>С1417</t>
  </si>
  <si>
    <t>Популяризация физической культуры и спорта в городе Курске</t>
  </si>
  <si>
    <t>08004</t>
  </si>
  <si>
    <t>Мероприятия в сфере физической культуры и спорта в городе Курске</t>
  </si>
  <si>
    <t>С1425</t>
  </si>
  <si>
    <t>Совершенствование системы детско-юношеских спортивных школ, спортивных клубов, физкультурных центров</t>
  </si>
  <si>
    <t>08005</t>
  </si>
  <si>
    <t>Муниципальная программа "Градостроительство и инвестиционная деятельность в городе Курске"</t>
  </si>
  <si>
    <t>10000</t>
  </si>
  <si>
    <t>Реализация полномочий органов местного самоуправления в сфере градостроительной деятельности</t>
  </si>
  <si>
    <t>10007</t>
  </si>
  <si>
    <t>Муниципальная программа "Развитие транспортной системы, обеспечение перевозки пассажиров в городе Курске и безопасности  дорожного движения"</t>
  </si>
  <si>
    <t>11000</t>
  </si>
  <si>
    <t>Организация парковочного пространства  и временного перемещения и утилизации брошенных и иных бесхозяйных транспортных средств на территории города Курска</t>
  </si>
  <si>
    <t>11005</t>
  </si>
  <si>
    <t>Расходы по программному обеспечению администрирования штрафов автоматизированным способом и почтовые расходы на отправку заказных писем.</t>
  </si>
  <si>
    <t>С1523</t>
  </si>
  <si>
    <t>Муниципальная программа "Профилактика правонарушений в городе Курске"</t>
  </si>
  <si>
    <t>12000</t>
  </si>
  <si>
    <t>Профилактика правонарушений, совершаемых в жилом секторе и общественных местах</t>
  </si>
  <si>
    <t>12001</t>
  </si>
  <si>
    <t>Материальное стимулирование, материально-техническое обеспечение деятельности народных дружинников</t>
  </si>
  <si>
    <t>С1435</t>
  </si>
  <si>
    <t>Иные выплаты государственных (муниципальных) органов привлекаемым лицам</t>
  </si>
  <si>
    <t>123</t>
  </si>
  <si>
    <t>Выполнение других (прочих) обязательств органа местного самоуправления</t>
  </si>
  <si>
    <t>С1404</t>
  </si>
  <si>
    <t>Создание условий для развития муниципальной службы и охраны труда в органах Администрации города Курска</t>
  </si>
  <si>
    <t>16001</t>
  </si>
  <si>
    <t>Мероприятия, направленные на развитие муниципальной службы</t>
  </si>
  <si>
    <t>С1437</t>
  </si>
  <si>
    <t>Организация предоставления муниципальным служащим и лицам замещающим муниципальные должности телематических услуг, (интернет, иное информационное обеспечение и др.), услуг связи (почтовые расходы, подписка, хостинг и др. информационные расходы)</t>
  </si>
  <si>
    <t>С1453</t>
  </si>
  <si>
    <t>Мероприятия, направленные на улучшение условий труда муниципальных служащих</t>
  </si>
  <si>
    <t>С1454</t>
  </si>
  <si>
    <t>Мероприятия, направленные на диспансеризацию муниципальных служащих и лиц замещающих муниципальные должности</t>
  </si>
  <si>
    <t>С1455</t>
  </si>
  <si>
    <t>Содержание помещений, занимаемых органами местного самоуправления  (с коммунальными услугами и расходными материалами, приобретаемых для целей содержания помещений и прилегающей территории, с оформлением помещений и другими материалами, и услугами, закупаемыми в целях содержания помещений)</t>
  </si>
  <si>
    <t>С1504</t>
  </si>
  <si>
    <t>Закупка товаров, работ и услуг в целях капитального ремонта государственного (муниципального) имущества</t>
  </si>
  <si>
    <t>243</t>
  </si>
  <si>
    <t>Мероприятия, направленные на определение рыночной стоимости арендной платы за использование нежилых помещений</t>
  </si>
  <si>
    <t>С1517</t>
  </si>
  <si>
    <t>Повышение уровня информационной открытости органов Администрации города Курска</t>
  </si>
  <si>
    <t>16003</t>
  </si>
  <si>
    <t>Мероприятия, направленные на информационную открытость</t>
  </si>
  <si>
    <t>С1439</t>
  </si>
  <si>
    <t>Социальное обеспечение и иные выплаты населению</t>
  </si>
  <si>
    <t>300</t>
  </si>
  <si>
    <t>Премии и гранты</t>
  </si>
  <si>
    <t>350</t>
  </si>
  <si>
    <t>Развитие институтов гражданского общества</t>
  </si>
  <si>
    <t>16005</t>
  </si>
  <si>
    <t>Мероприятия, направленные на развитие институтов гражданского общества</t>
  </si>
  <si>
    <t>С1440</t>
  </si>
  <si>
    <t>Оказание материальной поддержки некоммерческим организациям</t>
  </si>
  <si>
    <t>С1470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</si>
  <si>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</si>
  <si>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</si>
  <si>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</si>
  <si>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</si>
  <si>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Укрепление международных и межрегиональных партнерских связей</t>
  </si>
  <si>
    <t>16006</t>
  </si>
  <si>
    <t>Мероприятия, направленные на укрепление международных и межрегиональных партнерских связей</t>
  </si>
  <si>
    <t>С1473</t>
  </si>
  <si>
    <t>Предоставление платежей, взносов, безвозмездных перечислений субъектам международного права</t>
  </si>
  <si>
    <t>860</t>
  </si>
  <si>
    <t>Взносы в международные организации</t>
  </si>
  <si>
    <t>862</t>
  </si>
  <si>
    <t>Субвенции местным бюджетам на осуществление отдельных государственных полномочий в сфере архивного дела</t>
  </si>
  <si>
    <t>13360</t>
  </si>
  <si>
    <t>Субвенции местным бюджетам на осуществление отдельных государственных полномочий по организации и обеспечению деятельности административных комиссий</t>
  </si>
  <si>
    <t>13480</t>
  </si>
  <si>
    <t>Осуществление переданных полномочий Российской Федерации на государственную регистрацию актов гражданского состояния</t>
  </si>
  <si>
    <t>59300</t>
  </si>
  <si>
    <t>Иные выплаты персоналу учреждений, за исключением фонда оплаты труда</t>
  </si>
  <si>
    <t>112</t>
  </si>
  <si>
    <t>Непрограммные расходы бюджета города</t>
  </si>
  <si>
    <t>77200</t>
  </si>
  <si>
    <t>Расходы по размещению и питанию граждан Российской Федерации, проживающих на территории Курской области, вынужденно покинувших жилые помещения и находящихся в пунктах временного размещения и питания на территории Курской области, за счет резервного фонда Правительства Курской области</t>
  </si>
  <si>
    <t>12901</t>
  </si>
  <si>
    <t>Исполнение судебных актов по искам к муниципальному образованию «городской округ город Курск» о возмещении вреда, причиненного незаконными действиями (бездействием) органов местного самоуправления или их должностных лиц за счет средств казны муниципального образования «городской округ город Курск»</t>
  </si>
  <si>
    <t>С1521</t>
  </si>
  <si>
    <t>НАЦИОНАЛЬНАЯ БЕЗОПАСНОСТЬ И ПРАВООХРАНИТЕЛЬНАЯ ДЕЯТЕЛЬНОСТЬ</t>
  </si>
  <si>
    <t>0300</t>
  </si>
  <si>
    <t>Гражданская оборона</t>
  </si>
  <si>
    <t>0309</t>
  </si>
  <si>
    <t>Муниципальная программа "Развитие и совершенствование системы гражданской обороны, защита населения и территории от чрезвычайных ситуаций, обеспечение первичных мер пожарной безопасности и безопасности людей на водных объектах в городе Курске"</t>
  </si>
  <si>
    <t>13000</t>
  </si>
  <si>
    <t>Обеспечение постоянной готовности органов управления, сил и средств гражданской обороны для защиты населения и территории города Курска от чрезвычайных ситуаций</t>
  </si>
  <si>
    <t>13001</t>
  </si>
  <si>
    <t>Мероприятия, направленные на организацию обучения в области предупреждения и ликвидации чрезвычайных ситуаций в области гражданской обороны и защиты от чрезвычайных ситуаций</t>
  </si>
  <si>
    <t>С1466</t>
  </si>
  <si>
    <t>Мероприятия, направленные на усовершенствование Аварийно-спасательного формирования города Курска и службы психологической поддержки и реабилитации</t>
  </si>
  <si>
    <t>С1476</t>
  </si>
  <si>
    <t>Мероприятия по созданию условий для сохранения жизни и здоровья населения пострадавших при чрезвычайных ситуациях, военных конфликтах</t>
  </si>
  <si>
    <t>С1508</t>
  </si>
  <si>
    <t>Совершенствование системы мониторинга, прогнозирования чрезвычайных ситуаций и оперативного реагирования на них в рамках антикризисного управления</t>
  </si>
  <si>
    <t>13002</t>
  </si>
  <si>
    <t>Расходы на содержание, техническое обслуживание и развитие АПК «Безопасный город»</t>
  </si>
  <si>
    <t>С1478</t>
  </si>
  <si>
    <t>Расходы на содержание, техническое обслуживание и развитие городского сегмента системы оповещения</t>
  </si>
  <si>
    <t>С1510</t>
  </si>
  <si>
    <t>Финансовое обеспечение деятельности МКУ "Управление по делам ГО и ЧС при Администрации города Курска"</t>
  </si>
  <si>
    <t>13004</t>
  </si>
  <si>
    <t>Защита населения и территории от чрезвычайных ситуаций природного и техногенного характера, пожарная безопасность</t>
  </si>
  <si>
    <t>0310</t>
  </si>
  <si>
    <t>Обеспечение первичных мер пожарной безопасности и безопасности людей на водных объектах</t>
  </si>
  <si>
    <t>13003</t>
  </si>
  <si>
    <t>Мероприятия направленные на обеспечение первичных мер пожарной безопасности и безопасности людей на водных объектах</t>
  </si>
  <si>
    <t>С1479</t>
  </si>
  <si>
    <t>Социальные выплаты гражданам, кроме публичных нормативных социальных выплат</t>
  </si>
  <si>
    <t>320</t>
  </si>
  <si>
    <t>Приобретение товаров, работ и услуг в пользу граждан в целях их социального обеспечения</t>
  </si>
  <si>
    <t>323</t>
  </si>
  <si>
    <t>НАЦИОНАЛЬНАЯ ЭКОНОМИКА</t>
  </si>
  <si>
    <t>0400</t>
  </si>
  <si>
    <t>Общеэкономические вопросы</t>
  </si>
  <si>
    <t>0401</t>
  </si>
  <si>
    <t>Субвенции местным бюджетам на осуществление отдельных государственных полномочий в сфере трудовых отношений</t>
  </si>
  <si>
    <t>13310</t>
  </si>
  <si>
    <t>Лесное хозяйство</t>
  </si>
  <si>
    <t>0407</t>
  </si>
  <si>
    <t>Снижение негативных воздействий на человека и окружающую природную среду</t>
  </si>
  <si>
    <t>07005</t>
  </si>
  <si>
    <t>Мероприятия по охране окружающей среды в границах города Курска</t>
  </si>
  <si>
    <t>С1469</t>
  </si>
  <si>
    <t>Сохранение и развитие зеленого фонда города</t>
  </si>
  <si>
    <t>07006</t>
  </si>
  <si>
    <t>Мероприятия по сохранению и развитию зеленого фонда города</t>
  </si>
  <si>
    <t>С1415</t>
  </si>
  <si>
    <t>Дорожное хозяйство (дорожные фонды)</t>
  </si>
  <si>
    <t>0409</t>
  </si>
  <si>
    <t>Совершенствование организации дорожного движения</t>
  </si>
  <si>
    <t>11003</t>
  </si>
  <si>
    <t>Обеспечение безопасности дорожного движения на автомобильных дорогах местного значения и транспортной безопасности объектов дорожного хозяйства</t>
  </si>
  <si>
    <t>9Д502</t>
  </si>
  <si>
    <t>9Д701</t>
  </si>
  <si>
    <t>Развитие сети автомобильных дорог в городе Курске</t>
  </si>
  <si>
    <t>11004</t>
  </si>
  <si>
    <t>Обеспечение содержания дорог и тротуаров</t>
  </si>
  <si>
    <t>9Д101</t>
  </si>
  <si>
    <t>Содержание автомобильных дорог общего пользования местного значения и искусственных сооружений</t>
  </si>
  <si>
    <t>9Д501</t>
  </si>
  <si>
    <t>Прочие мероприятия в сфере дорожного хозяйства</t>
  </si>
  <si>
    <t>9Д901</t>
  </si>
  <si>
    <t>Cтроительство (реконструкция), капитальный ремонт, ремонт и содержание автомобильных дорог общего пользования местного значения</t>
  </si>
  <si>
    <t>SД005</t>
  </si>
  <si>
    <t>9Д902</t>
  </si>
  <si>
    <t>Региональный проект «Общесистемные меры развития дорожного хозяйства»</t>
  </si>
  <si>
    <t>110И9</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</si>
  <si>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</si>
  <si>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</si>
  <si>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за счет средств областного бюджета</t>
  </si>
  <si>
    <t>А4180</t>
  </si>
  <si>
    <t>Связь и информатика</t>
  </si>
  <si>
    <t>0410</t>
  </si>
  <si>
    <t>Развитие информационно-телекоммуникационных технологий в органах Администрации города Курска</t>
  </si>
  <si>
    <t>16002</t>
  </si>
  <si>
    <t>Выполнение работ по ремонту и оказание услуг по техническому обслуживанию компьютерного, телекоммуникационного оборудования</t>
  </si>
  <si>
    <t>С1438</t>
  </si>
  <si>
    <t>Обеспечение информационной безопасности</t>
  </si>
  <si>
    <t>С1456</t>
  </si>
  <si>
    <t>Приобретение, диагностирование и утилизация электронно-вычислительной техники, телекоммуникационного оборудования</t>
  </si>
  <si>
    <t>С1457</t>
  </si>
  <si>
    <t>Другие вопросы в области национальной экономики</t>
  </si>
  <si>
    <t>0412</t>
  </si>
  <si>
    <t>Создание номерного фонда, инфраструктуры и новых точек притяжения</t>
  </si>
  <si>
    <t>010П1</t>
  </si>
  <si>
    <t>Поддержка и продвижение событийных мероприятий, направленных на развитие туризиа в Курской области</t>
  </si>
  <si>
    <t>55582</t>
  </si>
  <si>
    <t>Субсидии бюджетным учреждениям на иные цели</t>
  </si>
  <si>
    <t>612</t>
  </si>
  <si>
    <t>Создание условий для эффективного управления и распоряжения земельными ресурсами</t>
  </si>
  <si>
    <t>04004</t>
  </si>
  <si>
    <t>Мероприятия в области земельных отношений</t>
  </si>
  <si>
    <t>С1468</t>
  </si>
  <si>
    <t>Муниципальная программа "Энергосбережение и повышение энергетической эффективности на территории муниципального образования "городской округ город Курск"</t>
  </si>
  <si>
    <t>05000</t>
  </si>
  <si>
    <t>Мероприятия по энергосбережению и повышению энергетической эффективности муниципального образования "городской округ город Курск"</t>
  </si>
  <si>
    <t>05001</t>
  </si>
  <si>
    <t>Мероприятия в области энергосбережения</t>
  </si>
  <si>
    <t>С1412</t>
  </si>
  <si>
    <t>Создание проектной документации планировочно-пространственной организации территории муниципального образования «городской округ город Курск» с учетом социально-экономического развития города во взаимосвязи с природными условиями, интересами населения и субъектов предпринимательства</t>
  </si>
  <si>
    <t>10001</t>
  </si>
  <si>
    <t>Организация разработки  проектов градостроительного проектирования</t>
  </si>
  <si>
    <t>С1414</t>
  </si>
  <si>
    <t>Совершенствование рекламного пространства города Курска</t>
  </si>
  <si>
    <t>10002</t>
  </si>
  <si>
    <t>Мероприятия, направленные на совершенствование рекламного пространства</t>
  </si>
  <si>
    <t>С1420</t>
  </si>
  <si>
    <t>Содействие развитию инвестиционной деятельности</t>
  </si>
  <si>
    <t>10003</t>
  </si>
  <si>
    <t>Разработка эскизных проектов, изготовление экспозиционного оборудования, монтаж, демонтаж экспозиционного оборудования</t>
  </si>
  <si>
    <t>С1429</t>
  </si>
  <si>
    <t>Мероприятия по  профилактике правонарушений, совершаемых в жилом секторе и общественных местах</t>
  </si>
  <si>
    <t>С1432</t>
  </si>
  <si>
    <t>Муниципальная программа "Развитие малого и среднего предпринимательства в городе Курске"</t>
  </si>
  <si>
    <t>15000</t>
  </si>
  <si>
    <t>Финансовая и имущественная поддержка субъектов малого и среднего предпринимательства</t>
  </si>
  <si>
    <t>15002</t>
  </si>
  <si>
    <t>Субсидии бюджетам муниципальных образований Курской области в целях софинансирования расходных обязательств местных бюджетов по реализации мероприятий муниципальных программ по развитию малого и среднего предпринимательства</t>
  </si>
  <si>
    <t>11962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</si>
  <si>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</si>
  <si>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</si>
  <si>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</si>
  <si>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</si>
  <si>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Cофинансирование расходных обязательств  по реализации мероприятий муниципальных программ по развитию малого и среднего предпринимательства</t>
  </si>
  <si>
    <t>S1962</t>
  </si>
  <si>
    <t>Развитие инфраструктуры поддержки субъектов малого и среднего предпринимательства</t>
  </si>
  <si>
    <t>15003</t>
  </si>
  <si>
    <t>15012</t>
  </si>
  <si>
    <t>Cофинансирование расходных обязательств по реализации мероприятий муниципальных программ по развитию малого и среднего предпринимательства за счет средств местного бюджета</t>
  </si>
  <si>
    <t>ЖИЛИЩНО-КОММУНАЛЬНОЕ ХОЗЯЙСТВО</t>
  </si>
  <si>
    <t>0500</t>
  </si>
  <si>
    <t>Жилищное хозяйство</t>
  </si>
  <si>
    <t>0501</t>
  </si>
  <si>
    <t>Мероприятия, направленные на социальную поддержку граждан</t>
  </si>
  <si>
    <t>С1485</t>
  </si>
  <si>
    <t>Переселение граждан из аварийного жилищного фонда</t>
  </si>
  <si>
    <t>06002</t>
  </si>
  <si>
    <t>Приобретение у застройщиков жилых помещений для переселения граждан из аварийного жилищного фонда</t>
  </si>
  <si>
    <t>С1436</t>
  </si>
  <si>
    <t>Капитальные вложения в объекты государственной (муниципальной) собственности</t>
  </si>
  <si>
    <t>400</t>
  </si>
  <si>
    <t>Бюджетные инвестиции</t>
  </si>
  <si>
    <t>Бюджетные инвестиции на приобретение объектов недвижимого имущества в государственную (муниципальную) собственность</t>
  </si>
  <si>
    <t>412</t>
  </si>
  <si>
    <t>Региональный проект "Жилье"</t>
  </si>
  <si>
    <t>060И2</t>
  </si>
  <si>
    <t>Обеспечение мероприятий по переселению граждан из аварийного жилищного фонда за счет средств Фонда развития территорий</t>
  </si>
  <si>
    <t>67483</t>
  </si>
  <si>
    <t>Обеспечение мероприятий по переселению граждан из аварийного жилищного фонда за счет средств бюджета</t>
  </si>
  <si>
    <t>67484</t>
  </si>
  <si>
    <t>Софинансирование мероприятий по переселению граждан из аварийного жилищного фонда за счет средств местного бюджета</t>
  </si>
  <si>
    <t>6748S</t>
  </si>
  <si>
    <t>Улучшение состояния муниципального жилищного фонда</t>
  </si>
  <si>
    <t>07003</t>
  </si>
  <si>
    <t>Организация капитального ремонта, ремонта муниципального жилищного фонда и разработка проектно-сметной документации на выполнение работ по капитальному ремонту муниципальных жилых домов</t>
  </si>
  <si>
    <t>С1430</t>
  </si>
  <si>
    <t>Снос аварийных жилых домов</t>
  </si>
  <si>
    <t>С1494</t>
  </si>
  <si>
    <t>Обеспечение взносов на капитальный ремонт по муниципальному жилищному и нежилому фонду</t>
  </si>
  <si>
    <t>С1495</t>
  </si>
  <si>
    <t>Мероприятия в области жилищного хозяйства</t>
  </si>
  <si>
    <t>С1496</t>
  </si>
  <si>
    <t>Коммунальное хозяйство</t>
  </si>
  <si>
    <t>0502</t>
  </si>
  <si>
    <t>Организация предоставления коммунальных услуг и функционирование объектов коммунального назначения и коммунальной инженерной инфраструктуры</t>
  </si>
  <si>
    <t>07001</t>
  </si>
  <si>
    <t>Обеспечение мероприятий по модернизации систем коммунальной инфраструктуры за счет средств Фонда развития территорий</t>
  </si>
  <si>
    <t>09505</t>
  </si>
  <si>
    <t>Обеспечение ввода в эксплуатацию объектов, незавершенного строительства</t>
  </si>
  <si>
    <t>С1489</t>
  </si>
  <si>
    <t>Бюджетные инвестиции в объекты капитального строительства государственной (муниципальной) собственности</t>
  </si>
  <si>
    <t>414</t>
  </si>
  <si>
    <t>Мероприятия, направленные на обеспечение реализации мероприятий по модернизации системы теплоснабжения в рамках концессионного соглашения</t>
  </si>
  <si>
    <t>С1514</t>
  </si>
  <si>
    <t>Мероприятие по обеспечению содержания, ремонта насосных станций ливневых вод</t>
  </si>
  <si>
    <t>С1506</t>
  </si>
  <si>
    <t>Проектирование, строительство и реконструкция объектов коммунального назначения и прочих объектов, в т. ч. инвесторами</t>
  </si>
  <si>
    <t>10006</t>
  </si>
  <si>
    <t>Реализация инфраструктурных проектов в сфере жилищно-коммунального хозяйства</t>
  </si>
  <si>
    <t>12893</t>
  </si>
  <si>
    <t>Реализация инфраструктурных проектов (мероприятий), источником финансового обеспечения которых являются казначейские инфраструктурные кредиты</t>
  </si>
  <si>
    <t>97500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</si>
  <si>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</si>
  <si>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</si>
  <si>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</si>
  <si>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</si>
  <si>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Мероприятия по проектированию, строительству и реконструкции объектов коммунального назначения и прочих объектов, в т.ч. инвесторами</t>
  </si>
  <si>
    <t>С1431</t>
  </si>
  <si>
    <t>Приобретение (выкуп) объектов</t>
  </si>
  <si>
    <t>С1526</t>
  </si>
  <si>
    <t>Благоустройство</t>
  </si>
  <si>
    <t>0503</t>
  </si>
  <si>
    <t>Сохранение, использование и популяризация объектов культурного наследия, находящихся в муниципальной собственности</t>
  </si>
  <si>
    <t>01007</t>
  </si>
  <si>
    <t>Мероприятия, направленные на сохранение, использование и популяризацию объектов культурного наследия, находящихся в муниципальной собственности</t>
  </si>
  <si>
    <t>С1484</t>
  </si>
  <si>
    <t>Мероприятия по обеспечению города уличным освещением, разработка, актуализация программ и схем коммунального комплекса города Курска</t>
  </si>
  <si>
    <t>С1434</t>
  </si>
  <si>
    <t>Реализация проекта "Народный бюджет"</t>
  </si>
  <si>
    <t>07011</t>
  </si>
  <si>
    <t>Субсидии бюджетам муниципальных образований на реализацию проекта «Народный бюджет» (Благоустройство территории с размещением детской игровой и спортивной площадок в районе дома № 30 по проспекту Дружбы города Курска)</t>
  </si>
  <si>
    <t>14603</t>
  </si>
  <si>
    <t>Субсидии бюджетам муниципальных образований на реализацию проекта «Народный бюджет» (Благоустройство территории между улицами Проспект Ленинского Комсомола - Новогаражная в городе Курске)</t>
  </si>
  <si>
    <t>14620</t>
  </si>
  <si>
    <t>Субсидии бюджетам муниципальных образований на реализацию проекта «Народный бюджет» (Благоустройство территории между МБОУ "СОШ № 48" и д. 15 по ул. Серегина в г. Курске)</t>
  </si>
  <si>
    <t>14621</t>
  </si>
  <si>
    <t>Субсидии бюджетам муниципальных образований на реализацию проекта «Народный бюджет» (Детская игровая площадка по ул. Конорева д. 6 в г. Курске. Благоустройство территории)</t>
  </si>
  <si>
    <t>14622</t>
  </si>
  <si>
    <t>Реализация проекта «Народный бюджет» (Благоустройство территории с размещением детской игровой и спортивной площадок в районе дома № 30 по проспекту Дружбы города Курска)</t>
  </si>
  <si>
    <t>S4603</t>
  </si>
  <si>
    <t>Реализация проекта «Народный бюджет» (Благоустройство территории между улицами Проспект Ленинского Комсомола - Новогаражная в городе Курске)</t>
  </si>
  <si>
    <t>S4620</t>
  </si>
  <si>
    <t>Реализация проекта «Народный бюджет» (Благоустройство территории между МБОУ "СОШ № 48" и д. 15 по ул. Серегина в г. Курске)</t>
  </si>
  <si>
    <t>S4621</t>
  </si>
  <si>
    <t>Реализация проекта «Народный бюджет» (Детская игровая площадка по ул. Конорева д. 6 в г. Курске. Благоустройство территории)</t>
  </si>
  <si>
    <t>S4622</t>
  </si>
  <si>
    <t>Участие в профилактике терроризма и экстремизма</t>
  </si>
  <si>
    <t>12003</t>
  </si>
  <si>
    <t>Мероприятия по приобретению, установке фанбарьеров (турникетов), технических средств для проведения досмотровых мероприятий.</t>
  </si>
  <si>
    <t>С1518</t>
  </si>
  <si>
    <t>Муниципальная программа "Формирование современной городской среды в муниципальном образовании "городской округ город Курск"</t>
  </si>
  <si>
    <t>17000</t>
  </si>
  <si>
    <t>Обеспечение создания, содержания и развития объектов благоустройства на территории муниципального образования</t>
  </si>
  <si>
    <t>17001</t>
  </si>
  <si>
    <t>Благоустройство общественных территорий города Курска</t>
  </si>
  <si>
    <t>С1427</t>
  </si>
  <si>
    <t>Благоустройство дворовых территорий города Курска</t>
  </si>
  <si>
    <t>С1447</t>
  </si>
  <si>
    <t>Региональный проект «Формирование комфортной городской среды»</t>
  </si>
  <si>
    <t>170И4</t>
  </si>
  <si>
    <t>Реализация программ формирования современной городской среды</t>
  </si>
  <si>
    <t>55550</t>
  </si>
  <si>
    <t>Другие вопросы в области жилищно-коммунального хозяйства</t>
  </si>
  <si>
    <t>0505</t>
  </si>
  <si>
    <t>Обеспечение налоговых платежей по налогам на имущество и землю</t>
  </si>
  <si>
    <t>С1423</t>
  </si>
  <si>
    <t>Мероприятия в области жилищно-коммунального хозяйства</t>
  </si>
  <si>
    <t>С1492</t>
  </si>
  <si>
    <t>ОХРАНА ОКРУЖАЮЩЕЙ СРЕДЫ</t>
  </si>
  <si>
    <t>0600</t>
  </si>
  <si>
    <t>Другие вопросы в области охраны окружающей среды</t>
  </si>
  <si>
    <t>0605</t>
  </si>
  <si>
    <t>Повышение уровня экологического образования и просвещения населения города Курска</t>
  </si>
  <si>
    <t>07007</t>
  </si>
  <si>
    <t>Мероприятия по экологическому воспитанию, образованию, пропаганде экологических знаний</t>
  </si>
  <si>
    <t>С1416</t>
  </si>
  <si>
    <t>ОБРАЗОВАНИЕ</t>
  </si>
  <si>
    <t>0700</t>
  </si>
  <si>
    <t>Дошкольное образование</t>
  </si>
  <si>
    <t>0701</t>
  </si>
  <si>
    <t>Муниципальная программа "Развитие образования в городе Курске"</t>
  </si>
  <si>
    <t>03000</t>
  </si>
  <si>
    <t>Развитие инфраструктуры образовательных организаций</t>
  </si>
  <si>
    <t>03001</t>
  </si>
  <si>
    <t>Софинансирование мероприятий для проведения капитального ремонта муниципальных образовательных организаций</t>
  </si>
  <si>
    <t>S3050</t>
  </si>
  <si>
    <t>Текущий ремонт зданий, сооружений и жизнеобеспечивающих систем учреждений образования с целью обеспечения выполнения требований к санитарно-бытовым условиям и охране здоровья обучающихся образовательных организаций</t>
  </si>
  <si>
    <t>С1461</t>
  </si>
  <si>
    <t>Капитальный ремонт зданий образовательных организаций</t>
  </si>
  <si>
    <t>С1462</t>
  </si>
  <si>
    <t>Приобретение необходимого оборудования, предметов снабжения и расходных материалов для учреждений образования города Курска</t>
  </si>
  <si>
    <t>С1500</t>
  </si>
  <si>
    <t>Развитие начального общего, основного общего, среднего общего и дошкольного образования</t>
  </si>
  <si>
    <t>03002</t>
  </si>
  <si>
    <t>Субвенции местным бюджетам на реализацию образовательной программы дошкольного образования в части финансирования расходов на оплату труда работников муниципальных дошкольных образовательных организаций, расходов на приобретение учебных пособий, средств обучения, игр, игрушек (за исключением расходов на содержание зданий и оплату коммунальных услуг)</t>
  </si>
  <si>
    <t>13030</t>
  </si>
  <si>
    <t>Субвенции местным бюджетам на реализацию основных общеобразовательных и дополнительных общеобразовательных программ в части финансирования расходов на оплату труда работников муниципальных общеобразовательных организаций, расходов на приобретение учебников и учебных пособий, средств обучения, игр, игрушек (за исключением расходов на содержание зданий и оплату коммунальных услуг)</t>
  </si>
  <si>
    <t>13040</t>
  </si>
  <si>
    <t>Обеспечение функционирования муниципальной системы образования города Курска</t>
  </si>
  <si>
    <t>03007</t>
  </si>
  <si>
    <t>Мероприятия в области образования</t>
  </si>
  <si>
    <t>С1472</t>
  </si>
  <si>
    <t>03011</t>
  </si>
  <si>
    <t>Субсидии бюджетам муниципальных образований на реализацию проекта «Народный бюджет» (Капитальный ремонт теневых навесов МБДОУ "ЦРР - детский сад № 122", расположенного по адресу: 305048, город Курск, проспект Энтузиастов, д. 4)</t>
  </si>
  <si>
    <t>14609</t>
  </si>
  <si>
    <t>Субсидии бюджетам муниципальных образований на реализацию проекта «Народный бюджет» (МБДОУ "Детский сад комбинированного вида № 119" расположенный по ул. Орловская, 28 в г. Курске. Благоустройство территории)</t>
  </si>
  <si>
    <t>14610</t>
  </si>
  <si>
    <t>Субсидии бюджетам муниципальных образований на реализацию проекта «Народный бюджет» (Капитальный ремонт фасада здания МБДОУ "Детский сад № 117", расположенного по адресу: 305048, г. Курск, проезд Сергеева, д. 6 (1-й этап))</t>
  </si>
  <si>
    <t>14611</t>
  </si>
  <si>
    <t>Субсидии бюджетам муниципальных образований на реализацию проекта «Народный бюджет» (Капитальный ремонт кровли здания МБДОУ "Детский сад № 112", расположенного по адресу: 305040, г. Курск, проспект Дружбы, д. 8 (1-й этап))</t>
  </si>
  <si>
    <t>14612</t>
  </si>
  <si>
    <t>Субсидии бюджетам муниципальных образований на реализацию проекта «Народный бюджет» (Капитальный ремонт фасадов здания МБДОУ "Детский сад компенсирующего вида № 102", расположенного по адресу: г. Курск, проспект Дружбы, д. 5а)</t>
  </si>
  <si>
    <t>14613</t>
  </si>
  <si>
    <t>Субсидии бюджетам муниципальных образований на реализацию проекта «Народный бюджет» (Капитальный ремонт фасада здания МКДОУ № 77, расположенного по адресу: г. Курск, ул. Краснознаменная, д. 11)</t>
  </si>
  <si>
    <t>14617</t>
  </si>
  <si>
    <t>Субсидии бюджетам муниципальных образований на реализацию проекта «Народный бюджет» (Капитальный ремонт фасада здания МБДОУ "Детский сад комбинированного вида № 84", расположенного по адресу: г. Курск, ул. Союзная, дом № 63Б (4 этап))</t>
  </si>
  <si>
    <t>14619</t>
  </si>
  <si>
    <t>Субсидии бюджетам муниципальных образований на реализацию проекта «Народный бюджет» (Капитальный ремонт кровли МБДОУ "Детский сад комбинированного вида № 95", расположенное по адресу: 305025, Курская область, город Курск, проезд Магистральный, 9Б)</t>
  </si>
  <si>
    <t>14626</t>
  </si>
  <si>
    <t>Субсидии бюджетам муниципальных образований на реализацию проекта «Народный бюджет» (Капитальный ремонт фасада здания МБДОУ "Центр развития ребенка - детский сад № 97", расположенного по адресу: 305023, г. Курск, ул. 3-я Песковская, д. 29 (4-й этап))</t>
  </si>
  <si>
    <t>14627</t>
  </si>
  <si>
    <t>Субсидии бюджетам муниципальных образований на реализацию проекта «Народный бюджет» (Капитальный ремонт фасада здания МБДОУ № 92, расположенного по адресу: город Курск, проспект Кулакова, д. 3б)</t>
  </si>
  <si>
    <t>14628</t>
  </si>
  <si>
    <t>Субсидии бюджетам муниципальных образований на реализацию проекта «Народный бюджет» (Капитальный ремонт фасада здания МБДОУ "Детский сад комбинированного вида № 54", расположенного по адресу: 305007, г. Курск, ул. Пигорева, д. 20 (2-й этап))</t>
  </si>
  <si>
    <t>14629</t>
  </si>
  <si>
    <t>Реализация проекта «Народный бюджет» (Капитальный ремонт теневых навесов МБДОУ "ЦРР - детский сад № 122", расположенного по адресу: 305048, город Курск, проспект Энтузиастов, д. 4)</t>
  </si>
  <si>
    <t>S4609</t>
  </si>
  <si>
    <t>Реализация проекта «Народный бюджет» (МБДОУ "Детский сад комбинированного вида № 119" расположенный по ул. Орловская, 28 в г. Курске. Благоустройство территории)</t>
  </si>
  <si>
    <t>S4610</t>
  </si>
  <si>
    <t>Реализация проекта «Народный бюджет» (Капитальный ремонт фасада здания МБДОУ "Детский сад № 117", расположенного по адресу: 305048, г. Курск, проезд Сергеева, д. 6 (1-й этап))</t>
  </si>
  <si>
    <t>S4611</t>
  </si>
  <si>
    <t>Реализация проекта «Народный бюджет» (Капитальный ремонт кровли здания МБДОУ "Детский сад № 112", расположенного по адресу: 305040, г. Курск, проспект Дружбы, д. 8 (1-й этап))</t>
  </si>
  <si>
    <t>S4612</t>
  </si>
  <si>
    <t>Реализация проекта «Народный бюджет» (Капитальный ремонт фасадов здания МБДОУ "Детский сад компенсирующего вида № 102", расположенного по адресу: г. Курск, проспект Дружбы, д. 5а)</t>
  </si>
  <si>
    <t>S4613</t>
  </si>
  <si>
    <t>Реализация проекта «Народный бюджет» (Капитальный ремонт фасада здания МКДОУ № 77, расположенного по адресу: г. Курск, ул. Краснознаменная, д. 11)</t>
  </si>
  <si>
    <t>S4617</t>
  </si>
  <si>
    <t>Реализация проекта «Народный бюджет» (Капитальный ремонт фасада здания МБДОУ "Детский сад комбинированного вида № 84", расположенного по адресу: г. Курск, ул. Союзная, дом № 63Б (4 этап))</t>
  </si>
  <si>
    <t>S4619</t>
  </si>
  <si>
    <t>Реализация проекта «Народный бюджет» (Капитальный ремонт кровли МБДОУ "Детский сад комбинированного вида № 95", расположенное по адресу: 305025, Курская область, город Курск, проезд Магистральный, 9Б)</t>
  </si>
  <si>
    <t>S4626</t>
  </si>
  <si>
    <t>Реализация проекта «Народный бюджет» (Капитальный ремонт фасада здания МБДОУ "Центр развития ребенка - детский сад № 97", расположенного по адресу: 305023, г. Курск, ул. 3-я Песковская, д. 29 (4-й этап))</t>
  </si>
  <si>
    <t>S4627</t>
  </si>
  <si>
    <t>Реализация проекта «Народный бюджет» (Капитальный ремонт фасада здания МБДОУ № 92, расположенного по адресу: город Курск, проспект Кулакова, д. 3б)</t>
  </si>
  <si>
    <t>S4628</t>
  </si>
  <si>
    <t>Реализация проекта «Народный бюджет» (Капитальный ремонт фасада здания МБДОУ "Детский сад комбинированного вида № 54", расположенного по адресу: 305007, г. Курск, ул. Пигорева, д. 20 (2-й этап))</t>
  </si>
  <si>
    <t>S4629</t>
  </si>
  <si>
    <t>Региональный проект "Поддержка семьи"</t>
  </si>
  <si>
    <t>030Я1</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</si>
  <si>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</si>
  <si>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53150</t>
  </si>
  <si>
    <t>Общее образование</t>
  </si>
  <si>
    <t>0702</t>
  </si>
  <si>
    <t>Субсидии местным бюджетам на дополнительное финансирование мероприятий по организации питания обучающихся из малоимущих и (или) многодетных семей, а также обучающихся с ограниченными возможностями здоровья в муниципальных общеобразовательных организациях</t>
  </si>
  <si>
    <t>13090</t>
  </si>
  <si>
    <t>Софинансирование мероприятий по организации питания обучающихся из малоимущих и (или) многодетных семей, а также обучающихся с ограниченными возможностями здоровья в муниципальных общеобразовательных организациях</t>
  </si>
  <si>
    <t>S3090</t>
  </si>
  <si>
    <t>Пособия, компенсации и иные социальные выплаты гражданам, кроме публичных нормативных обязательств</t>
  </si>
  <si>
    <t>321</t>
  </si>
  <si>
    <t>Мероприятия по организации питания обучающихся из малоимущих и (или) многодетных семей, а также обучающихся с ограниченными возможностями здоровья в муниципальных общеобразовательных организациях</t>
  </si>
  <si>
    <t>С3091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</si>
  <si>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</si>
  <si>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</si>
  <si>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Обеспечение деятельности (оказание услуг) частных образовательных учреждений</t>
  </si>
  <si>
    <t>С1406</t>
  </si>
  <si>
    <t>Создание условий для формирования системы выявления, поддержки и развития способностей и талантов у детей</t>
  </si>
  <si>
    <t>03004</t>
  </si>
  <si>
    <t>Субсидии бюджетам муниципальных образований на реализацию проекта «Народный бюджет» (Капитальный ремонт 1 этажа здания МБОУ "Средняя общеобразовательная школа № 57", расположенное по адресу: 305038, Курская область, г. Курск, улица К. Воробьева, д. 13)</t>
  </si>
  <si>
    <t>14604</t>
  </si>
  <si>
    <t>Субсидии бюджетам муниципальных образований на реализацию проекта «Народный бюджет» (Капитальный ремонт спортивного зала и прилегающих помещений в МБОУ "Средняя общеобразовательная школа № 54 имени Н.А. Бредихина", находящегося по адресу: 305048, Курская область, город Курск, проезд Сергеева, 14)</t>
  </si>
  <si>
    <t>14605</t>
  </si>
  <si>
    <t>Субсидии бюджетам муниципальных образований на реализацию проекта «Народный бюджет» (Капитальный ремонт кровли основного учебного корпуса и вестибюля здания МБОУ "Гимназия № 44", расположенного по адресу: 305004, г. Курск, переулок Блинова, д. 7 А)</t>
  </si>
  <si>
    <t>14606</t>
  </si>
  <si>
    <t>Субсидии бюджетам муниципальных образований на реализацию проекта «Народный бюджет» (Капитальный ремонт санузлов здания МБОУ "Школа № 32 им. прп. Серафима Саровского", расположенного по адресу: г. Курск, ул. Володарского, д. 44 а)</t>
  </si>
  <si>
    <t>14607</t>
  </si>
  <si>
    <t>Субсидии бюджетам муниципальных образований на реализацию проекта «Народный бюджет» (Благоустройство территории МБОУ "Средняя общеобразовательная школа № 31 имени Героя Советского Союза Алексея Максимовича Ломакина", расположенного по адресу: г. Курск, ул. Школьная, д. 3-Б)</t>
  </si>
  <si>
    <t>14608</t>
  </si>
  <si>
    <t>Субсидии бюджетам муниципальных образований на реализацию проекта «Народный бюджет» (Капитальный ремонт санитарных узлов МБОУ "Средняя школа № 5 им. И.П. Волка", расположенного по адресу: Курская область, г. Курск, ул. Мирная, д.5)</t>
  </si>
  <si>
    <t>14615</t>
  </si>
  <si>
    <t>Субсидии бюджетам муниципальных образований на реализацию проекта «Народный бюджет» (Капитальный ремонт спортивного зала МБОУ "СОШ № 8 им. К.К. Рокоссовского", расположенного по адресу: г. Курск, ул. Республиканская, 46А)</t>
  </si>
  <si>
    <t>14616</t>
  </si>
  <si>
    <t>Субсидии бюджетам муниципальных образований на реализацию проекта «Народный бюджет» (Благоустройство территории МБОУ "Средняя общеобразовательная школа № 34 им. В.М. Бочарова" по адресу: ул. ВЧК, 47 в г. Курске)</t>
  </si>
  <si>
    <t>14618</t>
  </si>
  <si>
    <t>Субсидии бюджетам муниципальных образований на реализацию проекта «Народный бюджет» (Благоустройство территории МБОУ "СОШ № 53 им. Дважды Героя Советского Союза А.И. Родимцева", расположенной по ул. Черняховского, 32 в городе Курске)</t>
  </si>
  <si>
    <t>14623</t>
  </si>
  <si>
    <t>Субсидии бюджетам муниципальных образований на реализацию проекта «Народный бюджет» (Капитальный ремонт фасада здания МБОУ "Лицей № 21", расположенного по адресу: г. Курск, ул. Заводская, д. 81)</t>
  </si>
  <si>
    <t>14624</t>
  </si>
  <si>
    <t>Субсидии бюджетам муниципальных образований на реализацию проекта «Народный бюджет» (Капитальный ремонт здания МБОУ "СОШ № 20 им. А.А. Хмелевского", расположенного по адресу: г. Курск, ул. Комарова, 3)</t>
  </si>
  <si>
    <t>14625</t>
  </si>
  <si>
    <t>Реализация проекта «Народный бюджет» (Капитальный ремонт 1 этажа здания МБОУ "Средняя общеобразовательная школа № 57", расположенное по адресу: 305038, Курская область, г. Курск, улица К. Воробьева, д. 13)</t>
  </si>
  <si>
    <t>S4604</t>
  </si>
  <si>
    <t>Реализация проекта «Народный бюджет» (Капитальный ремонт спортивного зала и прилегающих помещений в МБОУ "Средняя общеобразовательная школа № 54 имени Н.А. Бредихина", находящегося по адресу: 305048, Курская область, город Курск, проезд Сергеева, 14)</t>
  </si>
  <si>
    <t>S4605</t>
  </si>
  <si>
    <t>Реализация проекта «Народный бюджет» (Капитальный ремонт кровли основного учебного корпуса и вестибюля здания МБОУ "Гимназия № 44", расположенного по адресу: 305004, г. Курск, переулок Блинова, д. 7 А)</t>
  </si>
  <si>
    <t>S4606</t>
  </si>
  <si>
    <t>Реализация проекта «Народный бюджет» (Капитальный ремонт санузлов здания МБОУ "Школа № 32 им. прп. Серафима Саровского", расположенного по адресу: г. Курск, ул. Володарского, д. 44 а)</t>
  </si>
  <si>
    <t>S4607</t>
  </si>
  <si>
    <t>Реализация проекта «Народный бюджет» (Благоустройство территории МБОУ "Средняя общеобразовательная школа № 31 имени Героя Советского Союза Алексея Максимовича Ломакина", расположенного по адресу: г. Курск, ул. Школьная, д. 3-Б)</t>
  </si>
  <si>
    <t>S4608</t>
  </si>
  <si>
    <t>Реализация проекта «Народный бюджет» (Капитальный ремонт санитарных узлов МБОУ "Средняя школа № 5 им. И.П. Волка", расположенного по адресу: Курская область, г. Курск, ул. Мирная, д.5)</t>
  </si>
  <si>
    <t>S4615</t>
  </si>
  <si>
    <t>Реализация проекта «Народный бюджет» (Капитальный ремонт спортивного зала МБОУ "СОШ № 8 им. К.К. Рокоссовского", расположенного по адресу: г. Курск, ул. Республиканская, 46А)</t>
  </si>
  <si>
    <t>S4616</t>
  </si>
  <si>
    <t>Реализация проекта «Народный бюджет» (Благоустройство территории МБОУ "Средняя общеобразовательная школа № 34 им. В.М. Бочарова" по адресу: ул. ВЧК, 47 в г. Курске)</t>
  </si>
  <si>
    <t>S4618</t>
  </si>
  <si>
    <t>Реализация проекта «Народный бюджет» (Благоустройство территории МБОУ "СОШ № 53 им. Дважды Героя Советского Союза А.И. Родимцева", расположенной по ул. Черняховского, 32 в городе Курске)</t>
  </si>
  <si>
    <t>S4623</t>
  </si>
  <si>
    <t>Реализация проекта «Народный бюджет» (Капитальный ремонт фасада здания МБОУ "Лицей № 21", расположенного по адресу: г. Курск, ул. Заводская, д. 81)</t>
  </si>
  <si>
    <t>S4624</t>
  </si>
  <si>
    <t>Реализация проекта «Народный бюджет» (Капитальный ремонт здания МБОУ "СОШ № 20 им. А.А. Хмелевского", расположенного по адресу: г. Курск, ул. Комарова, 3)</t>
  </si>
  <si>
    <t>S4625</t>
  </si>
  <si>
    <t>Региональный проект "Все лучшее детям"</t>
  </si>
  <si>
    <t>030Ю4</t>
  </si>
  <si>
    <t>Реализация мероприятий по модернизации школьных систем образования</t>
  </si>
  <si>
    <t>57500</t>
  </si>
  <si>
    <t>Реализация мероприятий по модернизации школьных систем образования (Муниципальное бюджетное общеобразовательное учреждение "Средняя общеобразовательная школа № 14")</t>
  </si>
  <si>
    <t>57502</t>
  </si>
  <si>
    <t>Реализация мероприятий по модернизации школьных систем образования (Муниципальное бюджетное общеобразовательное учреждение "Средняя общеобразовательная школа с углубленным изучением отдельных предметов № 28")</t>
  </si>
  <si>
    <t>57504</t>
  </si>
  <si>
    <t>Софинансирование мероприятий по модернизации школьных систем образования</t>
  </si>
  <si>
    <t>S7500</t>
  </si>
  <si>
    <t>А7500</t>
  </si>
  <si>
    <t>Региональный проект "Педагоги и наставники"</t>
  </si>
  <si>
    <t>030Ю6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</si>
  <si>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</si>
  <si>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</si>
  <si>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</si>
  <si>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</si>
  <si>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</si>
  <si>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</si>
  <si>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Дополнительное образование детей</t>
  </si>
  <si>
    <t>0703</t>
  </si>
  <si>
    <t>Поддержка и развитие профессионального искусства, художественного творчества и молодых дарований</t>
  </si>
  <si>
    <t>01001</t>
  </si>
  <si>
    <t>Мероприятия, направленные на поддержку и развитие профессионального искусства, художественного творчества и молодых дарований</t>
  </si>
  <si>
    <t>С1463</t>
  </si>
  <si>
    <t>Организация предоставление дополнительного образования в области искусства</t>
  </si>
  <si>
    <t>01002</t>
  </si>
  <si>
    <t>Укрепление материально – технической базы учреждений культуры и дополнительного образования</t>
  </si>
  <si>
    <t>01006</t>
  </si>
  <si>
    <t>Мероприятия, направленные на укрепление материально – технической базы учреждений культуры и дополнительного образования</t>
  </si>
  <si>
    <t>С1483</t>
  </si>
  <si>
    <t>01011</t>
  </si>
  <si>
    <t>Субсидии бюджетам муниципальных образований на реализацию проекта «Народный бюджет» (Капитальный ремонт системы отопления здания МБОУ ДО ДШИ № 5 им. Д.Д. Шостаковича, расположенного по адресу: г. Курск, ул. Школьная, д. 3-А (этап № 1))</t>
  </si>
  <si>
    <t>14614</t>
  </si>
  <si>
    <t>Реализация проекта «Народный бюджет» (Капитальный ремонт системы отопления здания МБОУ ДО ДШИ № 5 им. Д.Д. Шостаковича, расположенного по адресу: г. Курск, ул. Школьная, д. 3-А (этап № 1))</t>
  </si>
  <si>
    <t>S4614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</si>
  <si>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</si>
  <si>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</si>
  <si>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Развитие системы воспитания и дополнительного образования детей</t>
  </si>
  <si>
    <t>03003</t>
  </si>
  <si>
    <t>Формирование и исполнение муниципального социального заказа на оказание муниципальных услуг в социальной сфере</t>
  </si>
  <si>
    <t>С1522</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</si>
  <si>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</si>
  <si>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615</t>
  </si>
  <si>
    <t>Субсидии автономным учреждениям</t>
  </si>
  <si>
    <t>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</si>
  <si>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</si>
  <si>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625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</si>
  <si>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</si>
  <si>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</si>
  <si>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816</t>
  </si>
  <si>
    <t>Формирование и исполнение муниципального социального задания в рамках исполнения муниципального социального заказа</t>
  </si>
  <si>
    <t>С1524</t>
  </si>
  <si>
    <t>Обеспечение функционирования созданных детских технопарков «Кванториум» и центра цифрового образования «IT- куб» в рамках исполнения муниципального заказа</t>
  </si>
  <si>
    <t>С1527</t>
  </si>
  <si>
    <t>Создание условий для развития кадрового потенциала</t>
  </si>
  <si>
    <t>03005</t>
  </si>
  <si>
    <t>Профессиональная подготовка, переподготовка и повышение квалификации</t>
  </si>
  <si>
    <t>0705</t>
  </si>
  <si>
    <t>Молодежная политика</t>
  </si>
  <si>
    <t>0707</t>
  </si>
  <si>
    <t>Развитие трудовой и проектной активности подростков и молодежи, системная поддержка молодежной добровольческой (волонтерской) деятельности</t>
  </si>
  <si>
    <t>08002</t>
  </si>
  <si>
    <t>Популяризация семейных ценностей, поддержка престижа материнства и отцовства</t>
  </si>
  <si>
    <t>08006</t>
  </si>
  <si>
    <t>Региональный проект «Россия-страна возможностей»</t>
  </si>
  <si>
    <t>080Ю1</t>
  </si>
  <si>
    <t>Реализация программы комплексного развития молодежной политики "Регион для молодых" в Курской области</t>
  </si>
  <si>
    <t>51160</t>
  </si>
  <si>
    <t>Другие вопросы в области образования</t>
  </si>
  <si>
    <t>0709</t>
  </si>
  <si>
    <t>Содержание работников, осуществляющих переданные государственные полномочия по выплате компенсации части родительской платы</t>
  </si>
  <si>
    <t>13120</t>
  </si>
  <si>
    <t>Реализация мероприятий по организации работы по вовлечению молодежи в общественную и трудовую деятельность</t>
  </si>
  <si>
    <t>С1418</t>
  </si>
  <si>
    <t>Организация отдыха и оздоровления детей</t>
  </si>
  <si>
    <t>08003</t>
  </si>
  <si>
    <t>Предоставление субсидий из областного бюджета бюджетам муниципальных образований на софинансирование расходных обязательств муниципальных образований, связанных с организацией отдыха детей в каникулярное время</t>
  </si>
  <si>
    <t>13540</t>
  </si>
  <si>
    <t>Cофинансирование расходных обязательств муниципального образования, связанных с организацией отдыха детей в каникулярное время</t>
  </si>
  <si>
    <t>S3540</t>
  </si>
  <si>
    <t>С1458</t>
  </si>
  <si>
    <t>КУЛЬТУРА, КИНЕМАТОГРАФИЯ</t>
  </si>
  <si>
    <t>0800</t>
  </si>
  <si>
    <t>Культура</t>
  </si>
  <si>
    <t>0801</t>
  </si>
  <si>
    <t>Организация библиотечного обслуживания населения</t>
  </si>
  <si>
    <t>01004</t>
  </si>
  <si>
    <t>Поддержка отрасли культуры (реализация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</si>
  <si>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L5193</t>
  </si>
  <si>
    <t>Пополнение библиотечного фонда</t>
  </si>
  <si>
    <t>С1442</t>
  </si>
  <si>
    <t>Развитие внутреннего и въездного туризма в городе Курске</t>
  </si>
  <si>
    <t>01008</t>
  </si>
  <si>
    <t>Мероприятия, направленные на развитие внутреннего и въездного туризма в городе Курске</t>
  </si>
  <si>
    <t>С1407</t>
  </si>
  <si>
    <t>Субсидии бюджетам муниципальных образований на реализацию проекта «Народный бюджет» (Капитальный ремонт системы электроснабжения здания МБУК ЦД "Мир", расположенного по адресу: г. Курск, ул. Станционная, зд. 14)</t>
  </si>
  <si>
    <t>14602</t>
  </si>
  <si>
    <t>Субсидии бюджетам муниципальных образований на реализацию проекта «Народный бюджет» (Капитальный ремонт входных групп и отмостки МБУК ЦД "Родина" расположенного по адресу: г. Курск, ул. Менделеева, д. 31)</t>
  </si>
  <si>
    <t>14630</t>
  </si>
  <si>
    <t>Реализация проекта «Народный бюджет» (Капитальный ремонт системы электроснабжения здания МБУК ЦД "Мир", расположенного по адресу: г. Курск, ул. Станционная, зд. 14)</t>
  </si>
  <si>
    <t>S4602</t>
  </si>
  <si>
    <t>Реализация проекта «Народный бюджет» (Капитальный ремонт входных групп и отмостки МБУК ЦД "Родина" расположенного по адресу: г. Курск, ул. Менделеева, д. 31)</t>
  </si>
  <si>
    <t>S4630</t>
  </si>
  <si>
    <t>Семейные ценности и инфраструктура культуры</t>
  </si>
  <si>
    <t>010Я5</t>
  </si>
  <si>
    <t>Модернизация региональных и (или) муниципальных учреждений культуры (проведение модернизации учреждений культурно-досугового типа в населенных пунктах с численностью населения до 500 тыс. человек)</t>
  </si>
  <si>
    <t>55134</t>
  </si>
  <si>
    <t>Другие вопросы в области культуры, кинематографии</t>
  </si>
  <si>
    <t>0804</t>
  </si>
  <si>
    <t>Осуществление полномочий по реализации вопросов местного значения в сфере культуры и туризма</t>
  </si>
  <si>
    <t>01009</t>
  </si>
  <si>
    <t>Мероприятия, направленные на осуществление полномочий по реализации вопросов местного значения в сфере культуры и туризма</t>
  </si>
  <si>
    <t>С1408</t>
  </si>
  <si>
    <t>Обеспечение мероприятий, связанных с профилактикой и устранением последствий распространения коронавирусной инфекции</t>
  </si>
  <si>
    <t>С2002</t>
  </si>
  <si>
    <t>ЗДРАВООХРАНЕНИЕ</t>
  </si>
  <si>
    <t>0900</t>
  </si>
  <si>
    <t>Санитарно-эпидемиологическое благополучие</t>
  </si>
  <si>
    <t>0907</t>
  </si>
  <si>
    <t>Субвенции местным бюджетам на организацию мероприятий при осуществлении деятельности по обращению с животными без владельцев</t>
  </si>
  <si>
    <t>12700</t>
  </si>
  <si>
    <t>СОЦИАЛЬНАЯ ПОЛИТИКА</t>
  </si>
  <si>
    <t>1000</t>
  </si>
  <si>
    <t>Пенсионное обеспечение</t>
  </si>
  <si>
    <t>1001</t>
  </si>
  <si>
    <t>Оказание мер социальной поддержки муниципальным служащим по выплате пенсии за выслугу лет и доплат к пенсиям</t>
  </si>
  <si>
    <t>С1445</t>
  </si>
  <si>
    <t>Публичные нормативные социальные выплаты гражданам</t>
  </si>
  <si>
    <t>310</t>
  </si>
  <si>
    <t>Иные пенсии, социальные доплаты к пенсиям</t>
  </si>
  <si>
    <t>312</t>
  </si>
  <si>
    <t>Социальное обеспечение населения</t>
  </si>
  <si>
    <t>1003</t>
  </si>
  <si>
    <t>Меры социальной поддержки гражданам, имеющим звание "Ветеран труда Курской области"</t>
  </si>
  <si>
    <t>11140</t>
  </si>
  <si>
    <t>Обеспечение мер социальной поддержки реабилитированных лиц и лиц, признанных пострадавшими от политических репрессий</t>
  </si>
  <si>
    <t>11170</t>
  </si>
  <si>
    <t>Пособия, компенсации, меры социальной поддержки по публичным нормативным обязательствам</t>
  </si>
  <si>
    <t>313</t>
  </si>
  <si>
    <t>Предоставление социальной поддержки отдельным категориям граждан по обеспечению продовольственными товарами</t>
  </si>
  <si>
    <t>11180</t>
  </si>
  <si>
    <t>Предоставление гражданам субсидий на оплату жилых помещений и коммунальных услуг</t>
  </si>
  <si>
    <t>13130</t>
  </si>
  <si>
    <t>Обеспечение мер социальной поддержки ветеранов труда и тружеников тыла</t>
  </si>
  <si>
    <t>13140</t>
  </si>
  <si>
    <t>Оплата жилищно-коммунальных услуг отдельным категориям граждан</t>
  </si>
  <si>
    <t>52500</t>
  </si>
  <si>
    <t>Компенсация отдельным категориям граждан оплаты взноса на капитальный ремонт общего имущества в многоквартирном доме</t>
  </si>
  <si>
    <t>R4620</t>
  </si>
  <si>
    <t>Компенсация отдельным категориям граждан оплаты взноса на капитальный ремонт общего имущества в многоквартирном доме за счет средств областного бюджета</t>
  </si>
  <si>
    <t>А4620</t>
  </si>
  <si>
    <t>Оказание мер социальной поддержки алкоголе- и наркозависимым гражданам по социально-медицинской помощи и социальной реабилитации</t>
  </si>
  <si>
    <t>С1486</t>
  </si>
  <si>
    <t>Софинансирование мероприятий на предоставление мер социальной поддержки работникам муниципальных образовательных организаций</t>
  </si>
  <si>
    <t>S3060</t>
  </si>
  <si>
    <t>Охрана семьи и детства</t>
  </si>
  <si>
    <t>1004</t>
  </si>
  <si>
    <t>Меры социальной поддержки многодетным семьям</t>
  </si>
  <si>
    <t>11150</t>
  </si>
  <si>
    <t>Содержание ребенка в семье опекуна и приемной семье, а также вознаграждение, причитающееся приемному родителю</t>
  </si>
  <si>
    <t>13190</t>
  </si>
  <si>
    <t>Выплата компенсации части родительской платы</t>
  </si>
  <si>
    <t>Улучшение жилищных условий отдельных категорий граждан</t>
  </si>
  <si>
    <t>06001</t>
  </si>
  <si>
    <t>Реализация мероприятий по обеспечению жильем молодых семей</t>
  </si>
  <si>
    <t>L4970</t>
  </si>
  <si>
    <t>Субсидии гражданам на приобретение жилья</t>
  </si>
  <si>
    <t>322</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</si>
  <si>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</si>
  <si>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R0820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</si>
  <si>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t>
  </si>
  <si>
    <t>А0820</t>
  </si>
  <si>
    <t>Реализация мероприятий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</si>
  <si>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Д0820</t>
  </si>
  <si>
    <t>Предоставление дополнительной социальной выплаты молодым семьям - претендентам на получение социальной выплаты при рождении (усыновлении) ребенка</t>
  </si>
  <si>
    <t>С1410</t>
  </si>
  <si>
    <t>Другие вопросы в области социальной политики</t>
  </si>
  <si>
    <t>1006</t>
  </si>
  <si>
    <t>Субвенции местным бюджетам на содержание работников, осуществляющих переданные государственные полномочия по организации и осуществлению деятельности по опеке и попечительству</t>
  </si>
  <si>
    <t>13170</t>
  </si>
  <si>
    <t>Субвенции местным бюджетам на содержание работников, осуществляющих переданные государственные полномочия в сфере социальной защиты</t>
  </si>
  <si>
    <t>13220</t>
  </si>
  <si>
    <t>Субвенции местным бюджетам на содержание работников, осуществляющих переданные государственные полномочия по предоставлению компенсации расходов на оплату жилых помещений и коммунальных услуг</t>
  </si>
  <si>
    <t>13601</t>
  </si>
  <si>
    <t>Профилактика правонарушений среди несовершеннолетних и молодежи</t>
  </si>
  <si>
    <t>12002</t>
  </si>
  <si>
    <t>Субвенции местным бюджетам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</si>
  <si>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13180</t>
  </si>
  <si>
    <t>ФИЗИЧЕСКАЯ КУЛЬТУРА И СПОРТ</t>
  </si>
  <si>
    <t>1100</t>
  </si>
  <si>
    <t>Физическая культура</t>
  </si>
  <si>
    <t>1101</t>
  </si>
  <si>
    <t>Спорт высших достижений</t>
  </si>
  <si>
    <t>1103</t>
  </si>
  <si>
    <t>Реализация мероприятий по закупке и монтажу оборудования для создания модульных спортивных сооружений</t>
  </si>
  <si>
    <t>L1440</t>
  </si>
  <si>
    <t>Оснащение объектов спортивной инфраструктуры спортивно-технологическим оборудованием</t>
  </si>
  <si>
    <t>L2280</t>
  </si>
  <si>
    <t>08011</t>
  </si>
  <si>
    <t>Субсидии бюджетам муниципальных образований на реализацию проекта «Народный бюджет» (Капитальный ремонт кровли здания детского спортивного центра муниципального бюджетного учреждения дополнительного образования детей "Спортивная школа "Картинг" по ул. К.Маркса в г. Курске)</t>
  </si>
  <si>
    <t>14601</t>
  </si>
  <si>
    <t>Реализация проекта «Народный бюджет» (Капитальный ремонт кровли здания детского спортивного центра муниципального бюджетного учреждения дополнительного образования детей "Спортивнай школа "Картинг" по ул. К.Маркса в г. Курске)</t>
  </si>
  <si>
    <t>S4601</t>
  </si>
  <si>
    <t>Другие вопросы в области физической культуры и спорта</t>
  </si>
  <si>
    <t>1105</t>
  </si>
  <si>
    <t>СРЕДСТВА МАССОВОЙ ИНФОРМАЦИИ</t>
  </si>
  <si>
    <t>1200</t>
  </si>
  <si>
    <t>Периодическая печать и издательства</t>
  </si>
  <si>
    <t>1202</t>
  </si>
  <si>
    <t>ОБСЛУЖИВАНИЕ ГОСУДАРСТВЕННОГО (МУНИЦИПАЛЬНОГО) ДОЛГА</t>
  </si>
  <si>
    <t>1300</t>
  </si>
  <si>
    <t>Обслуживание государственного (муниципального) внутреннего долга</t>
  </si>
  <si>
    <t>1301</t>
  </si>
  <si>
    <t>Управление муниципальным долгом муниципального образования "городской округ город Курск"</t>
  </si>
  <si>
    <t>14005</t>
  </si>
  <si>
    <t>Обслуживание муниципального долга</t>
  </si>
  <si>
    <t>С1465</t>
  </si>
  <si>
    <t>Обслуживание государственного (муниципального) долга</t>
  </si>
  <si>
    <t>700</t>
  </si>
  <si>
    <t>730</t>
  </si>
  <si>
    <t>Результат исполнения бюджета (дефицит/профицит)</t>
  </si>
  <si>
    <t>450</t>
  </si>
  <si>
    <t>3. Источники финансирования дефицита бюджета</t>
  </si>
  <si>
    <t>Источники финансирования дефицита бюджета - всего</t>
  </si>
  <si>
    <t>500</t>
  </si>
  <si>
    <t>Источники внутреннего финансирования бюджета</t>
  </si>
  <si>
    <t>520</t>
  </si>
  <si>
    <t>из них:</t>
  </si>
  <si>
    <t>ИСТОЧНИКИ ВНУТРЕННЕГО ФИНАНСИРОВАНИЯ ДЕФИЦИТОВ БЮДЖЕТОВ</t>
  </si>
  <si>
    <t>000000</t>
  </si>
  <si>
    <t>Кредиты кредитных организаций в валюте Российской Федерации</t>
  </si>
  <si>
    <t>Привлечение кредитов от кредитных организаций в валюте Российской Федерации</t>
  </si>
  <si>
    <t>Погашение кредитов, предоставленных кредитными организациями в валюте Российской Федерации</t>
  </si>
  <si>
    <t>Привлечение городскими округами кредитов от кредитных организаций в валюте Российской Федерации</t>
  </si>
  <si>
    <t>000004</t>
  </si>
  <si>
    <t>710</t>
  </si>
  <si>
    <t>Погашение городскими округами кредитов от кредитных организаций в валюте Российской Федерации</t>
  </si>
  <si>
    <t>Бюджетные кредиты из других бюджетов бюджетной системы Российской Федерации</t>
  </si>
  <si>
    <t>Бюджетные кредиты от других бюджетов бюджетной системы Российской Федерации в валюте Российской Федерации</t>
  </si>
  <si>
    <t>010000</t>
  </si>
  <si>
    <t>Привлечение бюджетных кредитов из других бюджетов бюджетной системы Российской Федерации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</si>
  <si>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</si>
  <si>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городских округов в валюте Российской Федерации</t>
  </si>
  <si>
    <t>010004</t>
  </si>
  <si>
    <t>Погашение бюджетами городских округов кредитов из других бюджетов бюджетной системы Российской Федерации в валюте Российской Федерации</t>
  </si>
  <si>
    <t>Источники внешнего финансирования бюджета</t>
  </si>
  <si>
    <t>Изменение остатков средств</t>
  </si>
  <si>
    <t>увеличение остатков средств, всего</t>
  </si>
  <si>
    <t>х</t>
  </si>
  <si>
    <t>Увеличение остатков средств бюджетов</t>
  </si>
  <si>
    <t>Увеличение прочих остатков средств бюджетов</t>
  </si>
  <si>
    <t>020000</t>
  </si>
  <si>
    <t>Увеличение прочих остатков денежных средств бюджетов</t>
  </si>
  <si>
    <t>020100</t>
  </si>
  <si>
    <t>510</t>
  </si>
  <si>
    <t>Увеличение прочих остатков денежных средств бюджетов городских округов</t>
  </si>
  <si>
    <t>020104</t>
  </si>
  <si>
    <t>уменьшение остатков средств, всего</t>
  </si>
  <si>
    <t>720</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</si>
  <si>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</si>
  <si>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</si>
  <si>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</si>
  <si>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городских округов</t>
  </si>
  <si>
    <t>% исполнения</t>
  </si>
  <si>
    <t>Код по бюджетной классификации</t>
  </si>
  <si>
    <t>на 1 апреля 2026 г.</t>
  </si>
  <si>
    <t>квартальная</t>
  </si>
  <si>
    <t>ПРИЛОЖЕНИЕ</t>
  </si>
  <si>
    <t>УТВЕРЖДЕН</t>
  </si>
  <si>
    <t xml:space="preserve"> постановлением</t>
  </si>
  <si>
    <t>Администрации города Курска</t>
  </si>
  <si>
    <t>от «24» апреля 2026 года</t>
  </si>
  <si>
    <t>№ 180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</si>
</sst>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quot;;General"/>
    <numFmt numFmtId="165" formatCode="0.0"/>
  </numFmts>
  <fonts count="5" x14ac:knownFonts="1">
    <font>
      <sz val="8"/>
      <name val="Arial"/>
    </font>
    <font>
      <sz val="9"/>
      <name val="Times New Roman"/>
      <family val="1"/>
      <charset val="204"/>
    </font>
    <font>
      <sz val="12"/>
      <name val="Times New Roman"/>
      <family val="1"/>
      <charset val="204"/>
    </font>
    <font>
      <b/>
      <sz val="12"/>
      <name val="Times New Roman"/>
      <family val="1"/>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2" fillId="0" borderId="0" xfId="0" applyFont="1"/>
    <xf numFmtId="0" fontId="2" fillId="0" borderId="0" xfId="0" applyFont="1" applyAlignment="1">
      <alignment horizontal="left"/>
    </xf>
    <xf numFmtId="0" fontId="2" fillId="0" borderId="0" xfId="0" applyFont="1" applyAlignment="1">
      <alignment horizontal="left" vertical="top"/>
    </xf>
    <xf numFmtId="0" fontId="2" fillId="2" borderId="0" xfId="0" applyFont="1" applyFill="1" applyAlignment="1">
      <alignment horizontal="left"/>
    </xf>
    <xf numFmtId="0" fontId="2" fillId="2" borderId="0" xfId="0" applyFont="1" applyFill="1"/>
    <xf numFmtId="0" fontId="2" fillId="2" borderId="0" xfId="0" applyFont="1" applyFill="1" applyAlignment="1">
      <alignment horizontal="right"/>
    </xf>
    <xf numFmtId="0" fontId="2" fillId="2" borderId="0" xfId="0" applyFont="1" applyFill="1" applyAlignment="1">
      <alignment horizontal="left" wrapText="1"/>
    </xf>
    <xf numFmtId="0" fontId="2" fillId="2" borderId="1" xfId="0" applyFont="1" applyFill="1" applyBorder="1" applyAlignment="1">
      <alignment wrapText="1"/>
    </xf>
    <xf numFmtId="0" fontId="3" fillId="2" borderId="3" xfId="0" applyFont="1" applyFill="1" applyBorder="1" applyAlignment="1">
      <alignment horizontal="center" vertical="top"/>
    </xf>
    <xf numFmtId="0" fontId="3" fillId="2" borderId="3" xfId="0" applyFont="1" applyFill="1" applyBorder="1" applyAlignment="1">
      <alignment horizontal="center" vertical="top" wrapText="1"/>
    </xf>
    <xf numFmtId="0" fontId="3" fillId="2" borderId="3" xfId="0" applyFont="1" applyFill="1" applyBorder="1" applyAlignment="1">
      <alignment horizontal="center" vertical="center" wrapText="1"/>
    </xf>
    <xf numFmtId="0" fontId="1" fillId="2" borderId="3" xfId="0" applyFont="1" applyFill="1" applyBorder="1" applyAlignment="1">
      <alignment horizontal="center" vertical="top"/>
    </xf>
    <xf numFmtId="0" fontId="2" fillId="2" borderId="3" xfId="0" applyFont="1" applyFill="1" applyBorder="1" applyAlignment="1">
      <alignment horizontal="left"/>
    </xf>
    <xf numFmtId="40" fontId="2" fillId="2" borderId="3" xfId="0" applyNumberFormat="1" applyFont="1" applyFill="1" applyBorder="1" applyAlignment="1">
      <alignment horizontal="right"/>
    </xf>
    <xf numFmtId="0" fontId="2" fillId="2" borderId="3" xfId="0" applyFont="1" applyFill="1" applyBorder="1" applyAlignment="1">
      <alignment horizontal="left" indent="1"/>
    </xf>
    <xf numFmtId="164" fontId="2" fillId="2" borderId="3" xfId="0" applyNumberFormat="1" applyFont="1" applyFill="1" applyBorder="1" applyAlignment="1">
      <alignment horizontal="right"/>
    </xf>
    <xf numFmtId="0" fontId="2" fillId="2" borderId="3" xfId="0" applyFont="1" applyFill="1" applyBorder="1" applyAlignment="1">
      <alignment horizontal="left" indent="2"/>
    </xf>
    <xf numFmtId="0" fontId="2" fillId="2" borderId="3" xfId="0" applyFont="1" applyFill="1" applyBorder="1" applyAlignment="1">
      <alignment horizontal="center"/>
    </xf>
    <xf numFmtId="0" fontId="2" fillId="2" borderId="3" xfId="0" applyFont="1" applyFill="1" applyBorder="1" applyAlignment="1">
      <alignment horizontal="right"/>
    </xf>
    <xf numFmtId="0" fontId="2" fillId="2" borderId="3" xfId="0" applyFont="1" applyFill="1" applyBorder="1" applyAlignment="1">
      <alignment horizontal="left" vertical="top" wrapText="1" indent="2"/>
    </xf>
    <xf numFmtId="0" fontId="2" fillId="2" borderId="3" xfId="0" applyFont="1" applyFill="1" applyBorder="1" applyAlignment="1">
      <alignment horizontal="center" vertical="top"/>
    </xf>
    <xf numFmtId="4" fontId="2" fillId="2" borderId="3" xfId="0" applyNumberFormat="1" applyFont="1" applyFill="1" applyBorder="1" applyAlignment="1">
      <alignment horizontal="right" vertical="top"/>
    </xf>
    <xf numFmtId="2" fontId="2" fillId="2" borderId="3" xfId="0" applyNumberFormat="1" applyFont="1" applyFill="1" applyBorder="1" applyAlignment="1">
      <alignment horizontal="right" vertical="top"/>
    </xf>
    <xf numFmtId="164" fontId="2" fillId="2" borderId="3" xfId="0" applyNumberFormat="1" applyFont="1" applyFill="1" applyBorder="1" applyAlignment="1">
      <alignment horizontal="right" vertical="top"/>
    </xf>
    <xf numFmtId="165" fontId="2" fillId="2" borderId="3" xfId="0" applyNumberFormat="1" applyFont="1" applyFill="1" applyBorder="1" applyAlignment="1">
      <alignment vertical="top"/>
    </xf>
    <xf numFmtId="0" fontId="2" fillId="2" borderId="3" xfId="0" applyFont="1" applyFill="1" applyBorder="1" applyAlignment="1">
      <alignment vertical="top"/>
    </xf>
    <xf numFmtId="0" fontId="2" fillId="2" borderId="3" xfId="0" applyFont="1" applyFill="1" applyBorder="1" applyAlignment="1">
      <alignment horizontal="left" vertical="top"/>
    </xf>
    <xf numFmtId="0" fontId="2" fillId="2" borderId="3" xfId="0" applyFont="1" applyFill="1" applyBorder="1" applyAlignment="1">
      <alignment horizontal="left" wrapText="1"/>
    </xf>
    <xf numFmtId="4" fontId="2" fillId="2" borderId="3" xfId="0" applyNumberFormat="1" applyFont="1" applyFill="1" applyBorder="1" applyAlignment="1">
      <alignment horizontal="right"/>
    </xf>
    <xf numFmtId="0" fontId="2" fillId="2" borderId="3" xfId="0" applyFont="1" applyFill="1" applyBorder="1" applyAlignment="1">
      <alignment horizontal="left" vertical="top" wrapText="1" indent="4"/>
    </xf>
    <xf numFmtId="0" fontId="2" fillId="2" borderId="3" xfId="0" applyFont="1" applyFill="1" applyBorder="1" applyAlignment="1">
      <alignment horizontal="left" wrapText="1" indent="4"/>
    </xf>
    <xf numFmtId="0" fontId="2" fillId="2" borderId="3" xfId="0" applyFont="1" applyFill="1" applyBorder="1" applyAlignment="1">
      <alignment horizontal="left" vertical="top" wrapText="1" indent="6"/>
    </xf>
    <xf numFmtId="0" fontId="2" fillId="2" borderId="2" xfId="0" applyFont="1" applyFill="1" applyBorder="1" applyAlignment="1">
      <alignment wrapText="1"/>
    </xf>
    <xf numFmtId="0" fontId="3" fillId="2" borderId="3" xfId="0" applyFont="1" applyFill="1" applyBorder="1" applyAlignment="1">
      <alignment horizontal="center" vertical="top" wrapText="1"/>
    </xf>
    <xf numFmtId="0" fontId="1" fillId="2" borderId="3" xfId="0" applyFont="1" applyFill="1" applyBorder="1" applyAlignment="1">
      <alignment horizontal="center" vertical="top"/>
    </xf>
    <xf numFmtId="0" fontId="2" fillId="2" borderId="3" xfId="0" applyFont="1" applyFill="1" applyBorder="1" applyAlignment="1">
      <alignment horizontal="center" vertical="center"/>
    </xf>
    <xf numFmtId="40" fontId="2" fillId="2" borderId="3" xfId="0" applyNumberFormat="1" applyFont="1" applyFill="1" applyBorder="1" applyAlignment="1">
      <alignment horizontal="right" vertical="top"/>
    </xf>
    <xf numFmtId="0" fontId="2" fillId="2" borderId="3" xfId="0" applyFont="1" applyFill="1" applyBorder="1" applyAlignment="1">
      <alignment horizontal="right" vertical="top"/>
    </xf>
    <xf numFmtId="0" fontId="2" fillId="2" borderId="3" xfId="0" applyFont="1" applyFill="1" applyBorder="1" applyAlignment="1">
      <alignment horizontal="center"/>
    </xf>
    <xf numFmtId="0" fontId="2" fillId="2" borderId="3" xfId="0" applyFont="1" applyFill="1" applyBorder="1" applyAlignment="1">
      <alignment horizontal="center" vertical="top"/>
    </xf>
    <xf numFmtId="0" fontId="3" fillId="2" borderId="0" xfId="0" applyFont="1" applyFill="1" applyAlignment="1">
      <alignment horizontal="center"/>
    </xf>
    <xf numFmtId="0" fontId="2" fillId="2" borderId="0" xfId="0" applyFont="1" applyFill="1" applyAlignment="1">
      <alignment horizontal="center"/>
    </xf>
    <xf numFmtId="0" fontId="2" fillId="2" borderId="2" xfId="0" applyFont="1" applyFill="1" applyBorder="1" applyAlignment="1">
      <alignment horizontal="left" vertical="top" wrapText="1"/>
    </xf>
    <xf numFmtId="0" fontId="2" fillId="2" borderId="1" xfId="0" applyFont="1" applyFill="1" applyBorder="1" applyAlignment="1">
      <alignment horizontal="left" wrapText="1"/>
    </xf>
    <xf numFmtId="0" fontId="2" fillId="2" borderId="2" xfId="0" applyFont="1" applyFill="1" applyBorder="1" applyAlignment="1">
      <alignment horizontal="left" wrapText="1"/>
    </xf>
    <xf numFmtId="0" fontId="2" fillId="2" borderId="1" xfId="0" applyFont="1" applyFill="1" applyBorder="1" applyAlignment="1">
      <alignment horizontal="left"/>
    </xf>
    <xf numFmtId="0" fontId="2" fillId="2" borderId="1" xfId="0" applyFont="1" applyFill="1" applyBorder="1" applyAlignment="1">
      <alignment horizontal="center" wrapText="1"/>
    </xf>
    <xf numFmtId="0" fontId="3" fillId="2" borderId="4" xfId="0" applyFont="1" applyFill="1" applyBorder="1" applyAlignment="1">
      <alignment horizontal="center"/>
    </xf>
    <xf numFmtId="0" fontId="3" fillId="2" borderId="5" xfId="0" applyFont="1" applyFill="1" applyBorder="1" applyAlignment="1">
      <alignment horizontal="center"/>
    </xf>
    <xf numFmtId="0" fontId="3" fillId="2" borderId="6" xfId="0" applyFont="1" applyFill="1" applyBorder="1" applyAlignment="1">
      <alignment horizontal="center"/>
    </xf>
    <xf numFmtId="0" fontId="2" fillId="2" borderId="3" xfId="0" applyFont="1" applyFill="1" applyBorder="1" applyAlignment="1">
      <alignment horizontal="left"/>
    </xf>
    <xf numFmtId="0" fontId="2" fillId="0" borderId="0" xfId="0" applyFont="1" applyAlignment="1">
      <alignment horizontal="center"/>
    </xf>
    <xf numFmtId="0" fontId="4" fillId="0" borderId="2" xfId="0" applyFont="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M2423"/>
  <sheetViews>
    <sheetView tabSelected="1" zoomScale="97" zoomScaleNormal="97" workbookViewId="0">
      <selection activeCell="K7" sqref="K7:M7"/>
    </sheetView>
  </sheetViews>
  <sheetFormatPr defaultColWidth="10.5" defaultRowHeight="11.45" customHeight="1" x14ac:dyDescent="0.25"/>
  <cols>
    <col min="1" max="1" width="42" style="2" customWidth="1"/>
    <col min="2" max="2" width="6.83203125" style="2" customWidth="1"/>
    <col min="3" max="4" width="6.5" style="2" customWidth="1"/>
    <col min="5" max="5" width="5.83203125" style="2" customWidth="1"/>
    <col min="6" max="6" width="3.5" style="2" customWidth="1"/>
    <col min="7" max="7" width="3.83203125" style="2" customWidth="1"/>
    <col min="8" max="8" width="7.5" style="2" customWidth="1"/>
    <col min="9" max="9" width="6.33203125" style="2" customWidth="1"/>
    <col min="10" max="10" width="24.6640625" style="2" customWidth="1"/>
    <col min="11" max="12" width="23.33203125" style="2" customWidth="1"/>
    <col min="13" max="13" width="9" style="1" customWidth="1"/>
    <col min="14" max="16384" width="10.5" style="1"/>
  </cols>
  <sheetData>
    <row r="1" spans="1:13" ht="11.45" customHeight="1" x14ac:dyDescent="0.25">
      <c r="K1" s="52"/>
      <c r="L1" s="52"/>
      <c r="M1" s="52"/>
    </row>
    <row r="2" spans="1:13" ht="19.149999999999999" customHeight="1" x14ac:dyDescent="0.3">
      <c r="K2" s="53" t="s">
        <v>1403</v>
      </c>
      <c r="L2" s="53"/>
      <c r="M2" s="53"/>
    </row>
    <row r="3" spans="1:13" ht="17.45" customHeight="1" x14ac:dyDescent="0.3">
      <c r="K3" s="53" t="s">
        <v>1404</v>
      </c>
      <c r="L3" s="53"/>
      <c r="M3" s="53"/>
    </row>
    <row r="4" spans="1:13" ht="15.6" customHeight="1" x14ac:dyDescent="0.3">
      <c r="K4" s="53" t="s">
        <v>1405</v>
      </c>
      <c r="L4" s="53"/>
      <c r="M4" s="53"/>
    </row>
    <row r="5" spans="1:13" ht="13.9" customHeight="1" x14ac:dyDescent="0.3">
      <c r="K5" s="53" t="s">
        <v>1406</v>
      </c>
      <c r="L5" s="53"/>
      <c r="M5" s="53"/>
    </row>
    <row r="6" spans="1:13" ht="16.149999999999999" customHeight="1" x14ac:dyDescent="0.3">
      <c r="K6" s="53" t="s">
        <v>1407</v>
      </c>
      <c r="L6" s="53"/>
      <c r="M6" s="53"/>
    </row>
    <row r="7" spans="1:13" ht="16.899999999999999" customHeight="1" x14ac:dyDescent="0.3">
      <c r="K7" s="53" t="s">
        <v>1408</v>
      </c>
      <c r="L7" s="53"/>
      <c r="M7" s="53"/>
    </row>
    <row r="8" spans="1:13" ht="11.45" customHeight="1" x14ac:dyDescent="0.25">
      <c r="K8" s="52"/>
      <c r="L8" s="52"/>
      <c r="M8" s="52"/>
    </row>
    <row r="12" spans="1:13" ht="15.75" x14ac:dyDescent="0.25">
      <c r="A12" s="4"/>
      <c r="B12" s="41" t="s">
        <v>0</v>
      </c>
      <c r="C12" s="41"/>
      <c r="D12" s="41"/>
      <c r="E12" s="41"/>
      <c r="F12" s="41"/>
      <c r="G12" s="41"/>
      <c r="H12" s="41"/>
      <c r="I12" s="41"/>
      <c r="J12" s="41"/>
      <c r="K12" s="4"/>
      <c r="L12" s="18" t="s">
        <v>1</v>
      </c>
      <c r="M12" s="5"/>
    </row>
    <row r="13" spans="1:13" ht="15.75" x14ac:dyDescent="0.25">
      <c r="A13" s="4"/>
      <c r="B13" s="4"/>
      <c r="C13" s="4"/>
      <c r="D13" s="4"/>
      <c r="E13" s="4"/>
      <c r="F13" s="4"/>
      <c r="G13" s="4"/>
      <c r="H13" s="4"/>
      <c r="I13" s="4"/>
      <c r="J13" s="4"/>
      <c r="K13" s="6" t="s">
        <v>2</v>
      </c>
      <c r="L13" s="18" t="s">
        <v>3</v>
      </c>
      <c r="M13" s="5"/>
    </row>
    <row r="14" spans="1:13" ht="15.75" x14ac:dyDescent="0.25">
      <c r="A14" s="4"/>
      <c r="B14" s="6"/>
      <c r="C14" s="42" t="s">
        <v>1401</v>
      </c>
      <c r="D14" s="42"/>
      <c r="E14" s="42"/>
      <c r="F14" s="42"/>
      <c r="G14" s="42"/>
      <c r="H14" s="42"/>
      <c r="I14" s="42"/>
      <c r="J14" s="42"/>
      <c r="K14" s="6" t="s">
        <v>4</v>
      </c>
      <c r="L14" s="18" t="s">
        <v>5</v>
      </c>
      <c r="M14" s="5"/>
    </row>
    <row r="15" spans="1:13" ht="15.75" x14ac:dyDescent="0.25">
      <c r="A15" s="4"/>
      <c r="B15" s="4"/>
      <c r="C15" s="4"/>
      <c r="D15" s="4"/>
      <c r="E15" s="4"/>
      <c r="F15" s="4"/>
      <c r="G15" s="4"/>
      <c r="H15" s="4"/>
      <c r="I15" s="4"/>
      <c r="J15" s="4"/>
      <c r="K15" s="6" t="s">
        <v>6</v>
      </c>
      <c r="L15" s="18"/>
      <c r="M15" s="5"/>
    </row>
    <row r="16" spans="1:13" s="2" customFormat="1" ht="31.15" customHeight="1" x14ac:dyDescent="0.25">
      <c r="A16" s="7" t="s">
        <v>7</v>
      </c>
      <c r="B16" s="33"/>
      <c r="C16" s="47" t="s">
        <v>8</v>
      </c>
      <c r="D16" s="47"/>
      <c r="E16" s="47"/>
      <c r="F16" s="47"/>
      <c r="G16" s="47"/>
      <c r="H16" s="47"/>
      <c r="I16" s="47"/>
      <c r="J16" s="47"/>
      <c r="K16" s="4"/>
      <c r="L16" s="18" t="s">
        <v>9</v>
      </c>
      <c r="M16" s="4"/>
    </row>
    <row r="17" spans="1:13" ht="39" customHeight="1" x14ac:dyDescent="0.25">
      <c r="A17" s="43" t="s">
        <v>10</v>
      </c>
      <c r="B17" s="43"/>
      <c r="C17" s="44" t="s">
        <v>11</v>
      </c>
      <c r="D17" s="44"/>
      <c r="E17" s="44"/>
      <c r="F17" s="44"/>
      <c r="G17" s="44"/>
      <c r="H17" s="44"/>
      <c r="I17" s="44"/>
      <c r="J17" s="44"/>
      <c r="K17" s="6" t="s">
        <v>12</v>
      </c>
      <c r="L17" s="18" t="s">
        <v>13</v>
      </c>
      <c r="M17" s="5"/>
    </row>
    <row r="18" spans="1:13" ht="30.6" customHeight="1" x14ac:dyDescent="0.25">
      <c r="A18" s="45" t="s">
        <v>14</v>
      </c>
      <c r="B18" s="45"/>
      <c r="C18" s="46" t="s">
        <v>1402</v>
      </c>
      <c r="D18" s="46"/>
      <c r="E18" s="46"/>
      <c r="F18" s="46"/>
      <c r="G18" s="46"/>
      <c r="H18" s="46"/>
      <c r="I18" s="46"/>
      <c r="J18" s="46"/>
      <c r="K18" s="4"/>
      <c r="L18" s="18"/>
      <c r="M18" s="5"/>
    </row>
    <row r="19" spans="1:13" ht="15.75" x14ac:dyDescent="0.25">
      <c r="A19" s="4" t="s">
        <v>15</v>
      </c>
      <c r="B19" s="33"/>
      <c r="C19" s="8" t="s">
        <v>16</v>
      </c>
      <c r="D19" s="8"/>
      <c r="E19" s="8"/>
      <c r="F19" s="8"/>
      <c r="G19" s="8"/>
      <c r="H19" s="8"/>
      <c r="I19" s="8"/>
      <c r="J19" s="8"/>
      <c r="K19" s="6"/>
      <c r="L19" s="18" t="s">
        <v>17</v>
      </c>
      <c r="M19" s="5"/>
    </row>
    <row r="20" spans="1:13" s="2" customFormat="1" ht="15.75" x14ac:dyDescent="0.25">
      <c r="A20" s="4"/>
      <c r="B20" s="4"/>
      <c r="C20" s="4"/>
      <c r="D20" s="4"/>
      <c r="E20" s="4"/>
      <c r="F20" s="4"/>
      <c r="G20" s="4"/>
      <c r="H20" s="4"/>
      <c r="I20" s="4"/>
      <c r="J20" s="4"/>
      <c r="K20" s="4"/>
      <c r="L20" s="4"/>
      <c r="M20" s="4"/>
    </row>
    <row r="21" spans="1:13" ht="15.75" x14ac:dyDescent="0.25">
      <c r="A21" s="41" t="s">
        <v>18</v>
      </c>
      <c r="B21" s="41"/>
      <c r="C21" s="41"/>
      <c r="D21" s="41"/>
      <c r="E21" s="41"/>
      <c r="F21" s="41"/>
      <c r="G21" s="41"/>
      <c r="H21" s="41"/>
      <c r="I21" s="41"/>
      <c r="J21" s="41"/>
      <c r="K21" s="41"/>
      <c r="L21" s="41"/>
      <c r="M21" s="5"/>
    </row>
    <row r="22" spans="1:13" s="2" customFormat="1" ht="4.1500000000000004" customHeight="1" x14ac:dyDescent="0.25">
      <c r="A22" s="4"/>
      <c r="B22" s="4"/>
      <c r="C22" s="4"/>
      <c r="D22" s="4"/>
      <c r="E22" s="4"/>
      <c r="F22" s="4"/>
      <c r="G22" s="4"/>
      <c r="H22" s="4"/>
      <c r="I22" s="4"/>
      <c r="J22" s="4"/>
      <c r="K22" s="4"/>
      <c r="L22" s="4"/>
      <c r="M22" s="4"/>
    </row>
    <row r="23" spans="1:13" s="2" customFormat="1" ht="47.25" x14ac:dyDescent="0.25">
      <c r="A23" s="9" t="s">
        <v>19</v>
      </c>
      <c r="B23" s="10" t="s">
        <v>20</v>
      </c>
      <c r="C23" s="34" t="s">
        <v>1400</v>
      </c>
      <c r="D23" s="34"/>
      <c r="E23" s="34"/>
      <c r="F23" s="34"/>
      <c r="G23" s="34"/>
      <c r="H23" s="34"/>
      <c r="I23" s="34"/>
      <c r="J23" s="10" t="s">
        <v>21</v>
      </c>
      <c r="K23" s="9" t="s">
        <v>22</v>
      </c>
      <c r="L23" s="10" t="s">
        <v>23</v>
      </c>
      <c r="M23" s="11" t="s">
        <v>1399</v>
      </c>
    </row>
    <row r="24" spans="1:13" ht="15.75" x14ac:dyDescent="0.25">
      <c r="A24" s="12" t="s">
        <v>24</v>
      </c>
      <c r="B24" s="12" t="s">
        <v>25</v>
      </c>
      <c r="C24" s="35" t="s">
        <v>26</v>
      </c>
      <c r="D24" s="35"/>
      <c r="E24" s="35"/>
      <c r="F24" s="35"/>
      <c r="G24" s="35"/>
      <c r="H24" s="35"/>
      <c r="I24" s="35"/>
      <c r="J24" s="12" t="s">
        <v>27</v>
      </c>
      <c r="K24" s="12" t="s">
        <v>28</v>
      </c>
      <c r="L24" s="12" t="s">
        <v>29</v>
      </c>
      <c r="M24" s="12">
        <v>7</v>
      </c>
    </row>
    <row r="25" spans="1:13" ht="15.75" x14ac:dyDescent="0.25">
      <c r="A25" s="13" t="s">
        <v>30</v>
      </c>
      <c r="B25" s="36" t="s">
        <v>31</v>
      </c>
      <c r="C25" s="36" t="s">
        <v>32</v>
      </c>
      <c r="D25" s="36"/>
      <c r="E25" s="36"/>
      <c r="F25" s="36"/>
      <c r="G25" s="36"/>
      <c r="H25" s="36"/>
      <c r="I25" s="36"/>
      <c r="J25" s="14">
        <v>17698320118.849998</v>
      </c>
      <c r="K25" s="37">
        <v>3839957687.4000001</v>
      </c>
      <c r="L25" s="37">
        <v>13858362431.450001</v>
      </c>
      <c r="M25" s="25">
        <f>K25/J25*100</f>
        <v>21.696735405470296</v>
      </c>
    </row>
    <row r="26" spans="1:13" ht="15.75" hidden="1" x14ac:dyDescent="0.25">
      <c r="A26" s="15" t="s">
        <v>33</v>
      </c>
      <c r="B26" s="36"/>
      <c r="C26" s="36"/>
      <c r="D26" s="36"/>
      <c r="E26" s="36"/>
      <c r="F26" s="36"/>
      <c r="G26" s="36"/>
      <c r="H26" s="36"/>
      <c r="I26" s="36"/>
      <c r="J26" s="16">
        <v>0</v>
      </c>
      <c r="K26" s="38"/>
      <c r="L26" s="38"/>
      <c r="M26" s="26"/>
    </row>
    <row r="27" spans="1:13" ht="15.75" hidden="1" x14ac:dyDescent="0.25">
      <c r="A27" s="15" t="s">
        <v>34</v>
      </c>
      <c r="B27" s="36"/>
      <c r="C27" s="36"/>
      <c r="D27" s="36"/>
      <c r="E27" s="36"/>
      <c r="F27" s="36"/>
      <c r="G27" s="36"/>
      <c r="H27" s="36"/>
      <c r="I27" s="36"/>
      <c r="J27" s="14">
        <v>17698320118.849998</v>
      </c>
      <c r="K27" s="38"/>
      <c r="L27" s="38"/>
      <c r="M27" s="26"/>
    </row>
    <row r="28" spans="1:13" s="2" customFormat="1" ht="15.75" x14ac:dyDescent="0.25">
      <c r="A28" s="17" t="s">
        <v>35</v>
      </c>
      <c r="B28" s="18"/>
      <c r="C28" s="18" t="s">
        <v>36</v>
      </c>
      <c r="D28" s="39"/>
      <c r="E28" s="39"/>
      <c r="F28" s="39"/>
      <c r="G28" s="39"/>
      <c r="H28" s="18"/>
      <c r="I28" s="18"/>
      <c r="J28" s="19"/>
      <c r="K28" s="19"/>
      <c r="L28" s="19"/>
      <c r="M28" s="27"/>
    </row>
    <row r="29" spans="1:13" s="3" customFormat="1" ht="31.5" x14ac:dyDescent="0.2">
      <c r="A29" s="20" t="s">
        <v>37</v>
      </c>
      <c r="B29" s="21" t="s">
        <v>31</v>
      </c>
      <c r="C29" s="21" t="s">
        <v>38</v>
      </c>
      <c r="D29" s="40" t="s">
        <v>39</v>
      </c>
      <c r="E29" s="40"/>
      <c r="F29" s="40"/>
      <c r="G29" s="40"/>
      <c r="H29" s="21" t="s">
        <v>40</v>
      </c>
      <c r="I29" s="21" t="s">
        <v>38</v>
      </c>
      <c r="J29" s="22">
        <v>8091553572.1000004</v>
      </c>
      <c r="K29" s="22">
        <v>1352975002.98</v>
      </c>
      <c r="L29" s="22">
        <v>6738578569.1199999</v>
      </c>
      <c r="M29" s="25">
        <f t="shared" ref="M29:M92" si="0">K29/J29*100</f>
        <v>16.720831060738593</v>
      </c>
    </row>
    <row r="30" spans="1:13" s="3" customFormat="1" ht="31.5" x14ac:dyDescent="0.2">
      <c r="A30" s="20" t="s">
        <v>41</v>
      </c>
      <c r="B30" s="21" t="s">
        <v>31</v>
      </c>
      <c r="C30" s="21" t="s">
        <v>38</v>
      </c>
      <c r="D30" s="40" t="s">
        <v>42</v>
      </c>
      <c r="E30" s="40"/>
      <c r="F30" s="40"/>
      <c r="G30" s="40"/>
      <c r="H30" s="21" t="s">
        <v>40</v>
      </c>
      <c r="I30" s="21" t="s">
        <v>38</v>
      </c>
      <c r="J30" s="22">
        <v>5789058000</v>
      </c>
      <c r="K30" s="22">
        <v>931549766.22000003</v>
      </c>
      <c r="L30" s="22">
        <v>4857508233.7799997</v>
      </c>
      <c r="M30" s="25">
        <f t="shared" si="0"/>
        <v>16.091560426929561</v>
      </c>
    </row>
    <row r="31" spans="1:13" s="3" customFormat="1" ht="31.5" x14ac:dyDescent="0.2">
      <c r="A31" s="20" t="s">
        <v>43</v>
      </c>
      <c r="B31" s="21" t="s">
        <v>31</v>
      </c>
      <c r="C31" s="21" t="s">
        <v>38</v>
      </c>
      <c r="D31" s="40" t="s">
        <v>44</v>
      </c>
      <c r="E31" s="40"/>
      <c r="F31" s="40"/>
      <c r="G31" s="40"/>
      <c r="H31" s="21" t="s">
        <v>40</v>
      </c>
      <c r="I31" s="21" t="s">
        <v>45</v>
      </c>
      <c r="J31" s="22">
        <v>5789058000</v>
      </c>
      <c r="K31" s="22">
        <v>931549766.22000003</v>
      </c>
      <c r="L31" s="22">
        <v>4857508233.7799997</v>
      </c>
      <c r="M31" s="25">
        <f t="shared" si="0"/>
        <v>16.091560426929561</v>
      </c>
    </row>
    <row r="32" spans="1:13" s="3" customFormat="1" ht="409.5" x14ac:dyDescent="0.2">
      <c r="A32" s="20" t="s">
        <v>46</v>
      </c>
      <c r="B32" s="21" t="s">
        <v>31</v>
      </c>
      <c r="C32" s="21" t="s">
        <v>38</v>
      </c>
      <c r="D32" s="40" t="s">
        <v>47</v>
      </c>
      <c r="E32" s="40"/>
      <c r="F32" s="40"/>
      <c r="G32" s="40"/>
      <c r="H32" s="21" t="s">
        <v>40</v>
      </c>
      <c r="I32" s="21" t="s">
        <v>45</v>
      </c>
      <c r="J32" s="22">
        <v>4950468000</v>
      </c>
      <c r="K32" s="22">
        <v>878048482.78999996</v>
      </c>
      <c r="L32" s="22">
        <v>4072419517.21</v>
      </c>
      <c r="M32" s="25">
        <f t="shared" si="0"/>
        <v>17.736676265557115</v>
      </c>
    </row>
    <row r="33" spans="1:13" s="3" customFormat="1" ht="362.25" x14ac:dyDescent="0.2">
      <c r="A33" s="20" t="s">
        <v>48</v>
      </c>
      <c r="B33" s="21" t="s">
        <v>31</v>
      </c>
      <c r="C33" s="21" t="s">
        <v>38</v>
      </c>
      <c r="D33" s="40" t="s">
        <v>49</v>
      </c>
      <c r="E33" s="40"/>
      <c r="F33" s="40"/>
      <c r="G33" s="40"/>
      <c r="H33" s="21" t="s">
        <v>40</v>
      </c>
      <c r="I33" s="21" t="s">
        <v>45</v>
      </c>
      <c r="J33" s="22">
        <v>44867000</v>
      </c>
      <c r="K33" s="22">
        <v>-336733.74</v>
      </c>
      <c r="L33" s="22">
        <v>45203733.740000002</v>
      </c>
      <c r="M33" s="25">
        <f t="shared" si="0"/>
        <v>-0.75051538993023825</v>
      </c>
    </row>
    <row r="34" spans="1:13" s="3" customFormat="1" ht="330.75" x14ac:dyDescent="0.2">
      <c r="A34" s="20" t="s">
        <v>50</v>
      </c>
      <c r="B34" s="21" t="s">
        <v>31</v>
      </c>
      <c r="C34" s="21" t="s">
        <v>38</v>
      </c>
      <c r="D34" s="40" t="s">
        <v>51</v>
      </c>
      <c r="E34" s="40"/>
      <c r="F34" s="40"/>
      <c r="G34" s="40"/>
      <c r="H34" s="21" t="s">
        <v>40</v>
      </c>
      <c r="I34" s="21" t="s">
        <v>45</v>
      </c>
      <c r="J34" s="22">
        <v>6191000</v>
      </c>
      <c r="K34" s="22">
        <v>17910.18</v>
      </c>
      <c r="L34" s="22">
        <v>6173089.8200000003</v>
      </c>
      <c r="M34" s="25">
        <f t="shared" si="0"/>
        <v>0.28929381360038769</v>
      </c>
    </row>
    <row r="35" spans="1:13" s="3" customFormat="1" ht="346.5" x14ac:dyDescent="0.2">
      <c r="A35" s="20" t="s">
        <v>52</v>
      </c>
      <c r="B35" s="21" t="s">
        <v>31</v>
      </c>
      <c r="C35" s="21" t="s">
        <v>38</v>
      </c>
      <c r="D35" s="40" t="s">
        <v>53</v>
      </c>
      <c r="E35" s="40"/>
      <c r="F35" s="40"/>
      <c r="G35" s="40"/>
      <c r="H35" s="21" t="s">
        <v>40</v>
      </c>
      <c r="I35" s="21" t="s">
        <v>45</v>
      </c>
      <c r="J35" s="22">
        <v>9675000</v>
      </c>
      <c r="K35" s="22">
        <v>418937.59999999998</v>
      </c>
      <c r="L35" s="22">
        <v>9256062.4000000004</v>
      </c>
      <c r="M35" s="25">
        <f t="shared" si="0"/>
        <v>4.3301043927648575</v>
      </c>
    </row>
    <row r="36" spans="1:13" s="3" customFormat="1" ht="346.5" x14ac:dyDescent="0.2">
      <c r="A36" s="20" t="s">
        <v>54</v>
      </c>
      <c r="B36" s="21" t="s">
        <v>31</v>
      </c>
      <c r="C36" s="21" t="s">
        <v>38</v>
      </c>
      <c r="D36" s="40" t="s">
        <v>55</v>
      </c>
      <c r="E36" s="40"/>
      <c r="F36" s="40"/>
      <c r="G36" s="40"/>
      <c r="H36" s="21" t="s">
        <v>40</v>
      </c>
      <c r="I36" s="21" t="s">
        <v>45</v>
      </c>
      <c r="J36" s="22">
        <v>8630000</v>
      </c>
      <c r="K36" s="23">
        <v>7.0000000000000007E-2</v>
      </c>
      <c r="L36" s="22">
        <v>8629999.9299999997</v>
      </c>
      <c r="M36" s="25">
        <f t="shared" si="0"/>
        <v>8.1112398609501744E-7</v>
      </c>
    </row>
    <row r="37" spans="1:13" s="3" customFormat="1" ht="315" x14ac:dyDescent="0.2">
      <c r="A37" s="20" t="s">
        <v>56</v>
      </c>
      <c r="B37" s="21" t="s">
        <v>31</v>
      </c>
      <c r="C37" s="21" t="s">
        <v>38</v>
      </c>
      <c r="D37" s="40" t="s">
        <v>57</v>
      </c>
      <c r="E37" s="40"/>
      <c r="F37" s="40"/>
      <c r="G37" s="40"/>
      <c r="H37" s="21" t="s">
        <v>40</v>
      </c>
      <c r="I37" s="21" t="s">
        <v>45</v>
      </c>
      <c r="J37" s="22">
        <v>5147000</v>
      </c>
      <c r="K37" s="24">
        <v>0</v>
      </c>
      <c r="L37" s="22">
        <v>5147000</v>
      </c>
      <c r="M37" s="25">
        <f t="shared" si="0"/>
        <v>0</v>
      </c>
    </row>
    <row r="38" spans="1:13" s="3" customFormat="1" ht="299.25" x14ac:dyDescent="0.2">
      <c r="A38" s="20" t="s">
        <v>58</v>
      </c>
      <c r="B38" s="21" t="s">
        <v>31</v>
      </c>
      <c r="C38" s="21" t="s">
        <v>38</v>
      </c>
      <c r="D38" s="40" t="s">
        <v>59</v>
      </c>
      <c r="E38" s="40"/>
      <c r="F38" s="40"/>
      <c r="G38" s="40"/>
      <c r="H38" s="21" t="s">
        <v>40</v>
      </c>
      <c r="I38" s="21" t="s">
        <v>45</v>
      </c>
      <c r="J38" s="22">
        <v>77498000</v>
      </c>
      <c r="K38" s="22">
        <v>5097510.42</v>
      </c>
      <c r="L38" s="22">
        <v>72400489.579999998</v>
      </c>
      <c r="M38" s="25">
        <f t="shared" si="0"/>
        <v>6.5776025445817954</v>
      </c>
    </row>
    <row r="39" spans="1:13" s="3" customFormat="1" ht="409.5" x14ac:dyDescent="0.2">
      <c r="A39" s="20" t="s">
        <v>60</v>
      </c>
      <c r="B39" s="21" t="s">
        <v>31</v>
      </c>
      <c r="C39" s="21" t="s">
        <v>38</v>
      </c>
      <c r="D39" s="40" t="s">
        <v>61</v>
      </c>
      <c r="E39" s="40"/>
      <c r="F39" s="40"/>
      <c r="G39" s="40"/>
      <c r="H39" s="21" t="s">
        <v>40</v>
      </c>
      <c r="I39" s="21" t="s">
        <v>45</v>
      </c>
      <c r="J39" s="22">
        <v>227944000</v>
      </c>
      <c r="K39" s="22">
        <v>8795162.9399999995</v>
      </c>
      <c r="L39" s="22">
        <v>219148837.06</v>
      </c>
      <c r="M39" s="25">
        <f t="shared" si="0"/>
        <v>3.8584753009511106</v>
      </c>
    </row>
    <row r="40" spans="1:13" s="3" customFormat="1" ht="236.25" x14ac:dyDescent="0.2">
      <c r="A40" s="20" t="s">
        <v>62</v>
      </c>
      <c r="B40" s="21" t="s">
        <v>31</v>
      </c>
      <c r="C40" s="21" t="s">
        <v>38</v>
      </c>
      <c r="D40" s="40" t="s">
        <v>63</v>
      </c>
      <c r="E40" s="40"/>
      <c r="F40" s="40"/>
      <c r="G40" s="40"/>
      <c r="H40" s="21" t="s">
        <v>40</v>
      </c>
      <c r="I40" s="21" t="s">
        <v>45</v>
      </c>
      <c r="J40" s="22">
        <v>79987000</v>
      </c>
      <c r="K40" s="22">
        <v>11017286.18</v>
      </c>
      <c r="L40" s="22">
        <v>68969713.819999993</v>
      </c>
      <c r="M40" s="25">
        <f t="shared" si="0"/>
        <v>13.773845974970932</v>
      </c>
    </row>
    <row r="41" spans="1:13" s="3" customFormat="1" ht="236.25" x14ac:dyDescent="0.2">
      <c r="A41" s="20" t="s">
        <v>64</v>
      </c>
      <c r="B41" s="21" t="s">
        <v>31</v>
      </c>
      <c r="C41" s="21" t="s">
        <v>38</v>
      </c>
      <c r="D41" s="40" t="s">
        <v>65</v>
      </c>
      <c r="E41" s="40"/>
      <c r="F41" s="40"/>
      <c r="G41" s="40"/>
      <c r="H41" s="21" t="s">
        <v>40</v>
      </c>
      <c r="I41" s="21" t="s">
        <v>45</v>
      </c>
      <c r="J41" s="22">
        <v>314366000</v>
      </c>
      <c r="K41" s="22">
        <v>21251840.100000001</v>
      </c>
      <c r="L41" s="22">
        <v>293114159.89999998</v>
      </c>
      <c r="M41" s="25">
        <f t="shared" si="0"/>
        <v>6.7602221932397271</v>
      </c>
    </row>
    <row r="42" spans="1:13" s="3" customFormat="1" ht="409.5" x14ac:dyDescent="0.2">
      <c r="A42" s="20" t="s">
        <v>66</v>
      </c>
      <c r="B42" s="21" t="s">
        <v>31</v>
      </c>
      <c r="C42" s="21" t="s">
        <v>38</v>
      </c>
      <c r="D42" s="40" t="s">
        <v>67</v>
      </c>
      <c r="E42" s="40"/>
      <c r="F42" s="40"/>
      <c r="G42" s="40"/>
      <c r="H42" s="21" t="s">
        <v>40</v>
      </c>
      <c r="I42" s="21" t="s">
        <v>45</v>
      </c>
      <c r="J42" s="22">
        <v>26475000</v>
      </c>
      <c r="K42" s="22">
        <v>4302464.7</v>
      </c>
      <c r="L42" s="22">
        <v>22172535.300000001</v>
      </c>
      <c r="M42" s="25">
        <f t="shared" si="0"/>
        <v>16.251047025495751</v>
      </c>
    </row>
    <row r="43" spans="1:13" s="3" customFormat="1" ht="409.5" x14ac:dyDescent="0.2">
      <c r="A43" s="20" t="s">
        <v>68</v>
      </c>
      <c r="B43" s="21" t="s">
        <v>31</v>
      </c>
      <c r="C43" s="21" t="s">
        <v>38</v>
      </c>
      <c r="D43" s="40" t="s">
        <v>69</v>
      </c>
      <c r="E43" s="40"/>
      <c r="F43" s="40"/>
      <c r="G43" s="40"/>
      <c r="H43" s="21" t="s">
        <v>40</v>
      </c>
      <c r="I43" s="21" t="s">
        <v>45</v>
      </c>
      <c r="J43" s="22">
        <v>9710000</v>
      </c>
      <c r="K43" s="22">
        <v>516050.87</v>
      </c>
      <c r="L43" s="22">
        <v>9193949.1300000008</v>
      </c>
      <c r="M43" s="25">
        <f t="shared" si="0"/>
        <v>5.3146330587023689</v>
      </c>
    </row>
    <row r="44" spans="1:13" s="3" customFormat="1" ht="409.5" x14ac:dyDescent="0.2">
      <c r="A44" s="20" t="s">
        <v>70</v>
      </c>
      <c r="B44" s="21" t="s">
        <v>31</v>
      </c>
      <c r="C44" s="21" t="s">
        <v>38</v>
      </c>
      <c r="D44" s="40" t="s">
        <v>71</v>
      </c>
      <c r="E44" s="40"/>
      <c r="F44" s="40"/>
      <c r="G44" s="40"/>
      <c r="H44" s="21" t="s">
        <v>40</v>
      </c>
      <c r="I44" s="21" t="s">
        <v>45</v>
      </c>
      <c r="J44" s="22">
        <v>26840000</v>
      </c>
      <c r="K44" s="22">
        <v>-2511571.08</v>
      </c>
      <c r="L44" s="22">
        <v>29351571.079999998</v>
      </c>
      <c r="M44" s="25">
        <f t="shared" si="0"/>
        <v>-9.3575673621460513</v>
      </c>
    </row>
    <row r="45" spans="1:13" s="3" customFormat="1" ht="393.75" x14ac:dyDescent="0.2">
      <c r="A45" s="20" t="s">
        <v>72</v>
      </c>
      <c r="B45" s="21" t="s">
        <v>31</v>
      </c>
      <c r="C45" s="21" t="s">
        <v>38</v>
      </c>
      <c r="D45" s="40" t="s">
        <v>73</v>
      </c>
      <c r="E45" s="40"/>
      <c r="F45" s="40"/>
      <c r="G45" s="40"/>
      <c r="H45" s="21" t="s">
        <v>40</v>
      </c>
      <c r="I45" s="21" t="s">
        <v>45</v>
      </c>
      <c r="J45" s="24">
        <v>0</v>
      </c>
      <c r="K45" s="22">
        <v>-245463.7</v>
      </c>
      <c r="L45" s="24">
        <v>0</v>
      </c>
      <c r="M45" s="25"/>
    </row>
    <row r="46" spans="1:13" s="3" customFormat="1" ht="126" x14ac:dyDescent="0.2">
      <c r="A46" s="20" t="s">
        <v>74</v>
      </c>
      <c r="B46" s="21" t="s">
        <v>31</v>
      </c>
      <c r="C46" s="21" t="s">
        <v>38</v>
      </c>
      <c r="D46" s="40" t="s">
        <v>75</v>
      </c>
      <c r="E46" s="40"/>
      <c r="F46" s="40"/>
      <c r="G46" s="40"/>
      <c r="H46" s="21" t="s">
        <v>40</v>
      </c>
      <c r="I46" s="21" t="s">
        <v>45</v>
      </c>
      <c r="J46" s="24">
        <v>0</v>
      </c>
      <c r="K46" s="22">
        <v>4897036.57</v>
      </c>
      <c r="L46" s="24">
        <v>0</v>
      </c>
      <c r="M46" s="25"/>
    </row>
    <row r="47" spans="1:13" s="3" customFormat="1" ht="126" x14ac:dyDescent="0.2">
      <c r="A47" s="20" t="s">
        <v>76</v>
      </c>
      <c r="B47" s="21" t="s">
        <v>31</v>
      </c>
      <c r="C47" s="21" t="s">
        <v>38</v>
      </c>
      <c r="D47" s="40" t="s">
        <v>77</v>
      </c>
      <c r="E47" s="40"/>
      <c r="F47" s="40"/>
      <c r="G47" s="40"/>
      <c r="H47" s="21" t="s">
        <v>40</v>
      </c>
      <c r="I47" s="21" t="s">
        <v>45</v>
      </c>
      <c r="J47" s="22">
        <v>1260000</v>
      </c>
      <c r="K47" s="22">
        <v>280852.32</v>
      </c>
      <c r="L47" s="22">
        <v>979147.68</v>
      </c>
      <c r="M47" s="25">
        <f t="shared" si="0"/>
        <v>22.289866666666665</v>
      </c>
    </row>
    <row r="48" spans="1:13" s="3" customFormat="1" ht="78.75" x14ac:dyDescent="0.2">
      <c r="A48" s="20" t="s">
        <v>78</v>
      </c>
      <c r="B48" s="21" t="s">
        <v>31</v>
      </c>
      <c r="C48" s="21" t="s">
        <v>38</v>
      </c>
      <c r="D48" s="40" t="s">
        <v>79</v>
      </c>
      <c r="E48" s="40"/>
      <c r="F48" s="40"/>
      <c r="G48" s="40"/>
      <c r="H48" s="21" t="s">
        <v>40</v>
      </c>
      <c r="I48" s="21" t="s">
        <v>38</v>
      </c>
      <c r="J48" s="22">
        <v>33736800</v>
      </c>
      <c r="K48" s="22">
        <v>7947965.9000000004</v>
      </c>
      <c r="L48" s="22">
        <v>25788834.100000001</v>
      </c>
      <c r="M48" s="25">
        <f t="shared" si="0"/>
        <v>23.558742678618007</v>
      </c>
    </row>
    <row r="49" spans="1:13" s="3" customFormat="1" ht="63" x14ac:dyDescent="0.2">
      <c r="A49" s="20" t="s">
        <v>80</v>
      </c>
      <c r="B49" s="21" t="s">
        <v>31</v>
      </c>
      <c r="C49" s="21" t="s">
        <v>38</v>
      </c>
      <c r="D49" s="40" t="s">
        <v>81</v>
      </c>
      <c r="E49" s="40"/>
      <c r="F49" s="40"/>
      <c r="G49" s="40"/>
      <c r="H49" s="21" t="s">
        <v>40</v>
      </c>
      <c r="I49" s="21" t="s">
        <v>45</v>
      </c>
      <c r="J49" s="22">
        <v>33736800</v>
      </c>
      <c r="K49" s="22">
        <v>7947965.9000000004</v>
      </c>
      <c r="L49" s="22">
        <v>25788834.100000001</v>
      </c>
      <c r="M49" s="25">
        <f t="shared" si="0"/>
        <v>23.558742678618007</v>
      </c>
    </row>
    <row r="50" spans="1:13" s="3" customFormat="1" ht="157.5" x14ac:dyDescent="0.2">
      <c r="A50" s="20" t="s">
        <v>82</v>
      </c>
      <c r="B50" s="21" t="s">
        <v>31</v>
      </c>
      <c r="C50" s="21" t="s">
        <v>38</v>
      </c>
      <c r="D50" s="40" t="s">
        <v>83</v>
      </c>
      <c r="E50" s="40"/>
      <c r="F50" s="40"/>
      <c r="G50" s="40"/>
      <c r="H50" s="21" t="s">
        <v>40</v>
      </c>
      <c r="I50" s="21" t="s">
        <v>45</v>
      </c>
      <c r="J50" s="22">
        <v>17474600</v>
      </c>
      <c r="K50" s="22">
        <v>3947123.52</v>
      </c>
      <c r="L50" s="22">
        <v>13527476.48</v>
      </c>
      <c r="M50" s="25">
        <f t="shared" si="0"/>
        <v>22.587776086434026</v>
      </c>
    </row>
    <row r="51" spans="1:13" s="3" customFormat="1" ht="252" x14ac:dyDescent="0.2">
      <c r="A51" s="20" t="s">
        <v>84</v>
      </c>
      <c r="B51" s="21" t="s">
        <v>31</v>
      </c>
      <c r="C51" s="21" t="s">
        <v>38</v>
      </c>
      <c r="D51" s="40" t="s">
        <v>85</v>
      </c>
      <c r="E51" s="40"/>
      <c r="F51" s="40"/>
      <c r="G51" s="40"/>
      <c r="H51" s="21" t="s">
        <v>40</v>
      </c>
      <c r="I51" s="21" t="s">
        <v>45</v>
      </c>
      <c r="J51" s="22">
        <v>17474600</v>
      </c>
      <c r="K51" s="22">
        <v>3947123.52</v>
      </c>
      <c r="L51" s="22">
        <v>13527476.48</v>
      </c>
      <c r="M51" s="25">
        <f t="shared" si="0"/>
        <v>22.587776086434026</v>
      </c>
    </row>
    <row r="52" spans="1:13" s="3" customFormat="1" ht="189" x14ac:dyDescent="0.2">
      <c r="A52" s="20" t="s">
        <v>86</v>
      </c>
      <c r="B52" s="21" t="s">
        <v>31</v>
      </c>
      <c r="C52" s="21" t="s">
        <v>38</v>
      </c>
      <c r="D52" s="40" t="s">
        <v>87</v>
      </c>
      <c r="E52" s="40"/>
      <c r="F52" s="40"/>
      <c r="G52" s="40"/>
      <c r="H52" s="21" t="s">
        <v>40</v>
      </c>
      <c r="I52" s="21" t="s">
        <v>45</v>
      </c>
      <c r="J52" s="22">
        <v>82900</v>
      </c>
      <c r="K52" s="22">
        <v>17875.23</v>
      </c>
      <c r="L52" s="22">
        <v>65024.77</v>
      </c>
      <c r="M52" s="25">
        <f t="shared" si="0"/>
        <v>21.562400482509048</v>
      </c>
    </row>
    <row r="53" spans="1:13" s="3" customFormat="1" ht="283.5" x14ac:dyDescent="0.2">
      <c r="A53" s="20" t="s">
        <v>88</v>
      </c>
      <c r="B53" s="21" t="s">
        <v>31</v>
      </c>
      <c r="C53" s="21" t="s">
        <v>38</v>
      </c>
      <c r="D53" s="40" t="s">
        <v>89</v>
      </c>
      <c r="E53" s="40"/>
      <c r="F53" s="40"/>
      <c r="G53" s="40"/>
      <c r="H53" s="21" t="s">
        <v>40</v>
      </c>
      <c r="I53" s="21" t="s">
        <v>45</v>
      </c>
      <c r="J53" s="22">
        <v>82900</v>
      </c>
      <c r="K53" s="22">
        <v>17875.23</v>
      </c>
      <c r="L53" s="22">
        <v>65024.77</v>
      </c>
      <c r="M53" s="25">
        <f t="shared" si="0"/>
        <v>21.562400482509048</v>
      </c>
    </row>
    <row r="54" spans="1:13" s="3" customFormat="1" ht="157.5" x14ac:dyDescent="0.2">
      <c r="A54" s="20" t="s">
        <v>90</v>
      </c>
      <c r="B54" s="21" t="s">
        <v>31</v>
      </c>
      <c r="C54" s="21" t="s">
        <v>38</v>
      </c>
      <c r="D54" s="40" t="s">
        <v>91</v>
      </c>
      <c r="E54" s="40"/>
      <c r="F54" s="40"/>
      <c r="G54" s="40"/>
      <c r="H54" s="21" t="s">
        <v>40</v>
      </c>
      <c r="I54" s="21" t="s">
        <v>45</v>
      </c>
      <c r="J54" s="22">
        <v>17470100</v>
      </c>
      <c r="K54" s="22">
        <v>4372718.1100000003</v>
      </c>
      <c r="L54" s="22">
        <v>13097381.890000001</v>
      </c>
      <c r="M54" s="25">
        <f t="shared" si="0"/>
        <v>25.029725702772165</v>
      </c>
    </row>
    <row r="55" spans="1:13" s="3" customFormat="1" ht="252" x14ac:dyDescent="0.2">
      <c r="A55" s="20" t="s">
        <v>92</v>
      </c>
      <c r="B55" s="21" t="s">
        <v>31</v>
      </c>
      <c r="C55" s="21" t="s">
        <v>38</v>
      </c>
      <c r="D55" s="40" t="s">
        <v>93</v>
      </c>
      <c r="E55" s="40"/>
      <c r="F55" s="40"/>
      <c r="G55" s="40"/>
      <c r="H55" s="21" t="s">
        <v>40</v>
      </c>
      <c r="I55" s="21" t="s">
        <v>45</v>
      </c>
      <c r="J55" s="22">
        <v>17470100</v>
      </c>
      <c r="K55" s="22">
        <v>4372718.1100000003</v>
      </c>
      <c r="L55" s="22">
        <v>13097381.890000001</v>
      </c>
      <c r="M55" s="25">
        <f t="shared" si="0"/>
        <v>25.029725702772165</v>
      </c>
    </row>
    <row r="56" spans="1:13" s="3" customFormat="1" ht="157.5" x14ac:dyDescent="0.2">
      <c r="A56" s="20" t="s">
        <v>94</v>
      </c>
      <c r="B56" s="21" t="s">
        <v>31</v>
      </c>
      <c r="C56" s="21" t="s">
        <v>38</v>
      </c>
      <c r="D56" s="40" t="s">
        <v>95</v>
      </c>
      <c r="E56" s="40"/>
      <c r="F56" s="40"/>
      <c r="G56" s="40"/>
      <c r="H56" s="21" t="s">
        <v>40</v>
      </c>
      <c r="I56" s="21" t="s">
        <v>45</v>
      </c>
      <c r="J56" s="22">
        <v>-1290800</v>
      </c>
      <c r="K56" s="22">
        <v>-389750.96</v>
      </c>
      <c r="L56" s="22">
        <v>-901049.04</v>
      </c>
      <c r="M56" s="25">
        <f t="shared" si="0"/>
        <v>30.194527424852808</v>
      </c>
    </row>
    <row r="57" spans="1:13" s="3" customFormat="1" ht="252" x14ac:dyDescent="0.2">
      <c r="A57" s="20" t="s">
        <v>96</v>
      </c>
      <c r="B57" s="21" t="s">
        <v>31</v>
      </c>
      <c r="C57" s="21" t="s">
        <v>38</v>
      </c>
      <c r="D57" s="40" t="s">
        <v>97</v>
      </c>
      <c r="E57" s="40"/>
      <c r="F57" s="40"/>
      <c r="G57" s="40"/>
      <c r="H57" s="21" t="s">
        <v>40</v>
      </c>
      <c r="I57" s="21" t="s">
        <v>45</v>
      </c>
      <c r="J57" s="22">
        <v>-1290800</v>
      </c>
      <c r="K57" s="22">
        <v>-389750.96</v>
      </c>
      <c r="L57" s="22">
        <v>-901049.04</v>
      </c>
      <c r="M57" s="25">
        <f t="shared" si="0"/>
        <v>30.194527424852808</v>
      </c>
    </row>
    <row r="58" spans="1:13" s="3" customFormat="1" ht="31.5" x14ac:dyDescent="0.2">
      <c r="A58" s="20" t="s">
        <v>98</v>
      </c>
      <c r="B58" s="21" t="s">
        <v>31</v>
      </c>
      <c r="C58" s="21" t="s">
        <v>38</v>
      </c>
      <c r="D58" s="40" t="s">
        <v>99</v>
      </c>
      <c r="E58" s="40"/>
      <c r="F58" s="40"/>
      <c r="G58" s="40"/>
      <c r="H58" s="21" t="s">
        <v>40</v>
      </c>
      <c r="I58" s="21" t="s">
        <v>38</v>
      </c>
      <c r="J58" s="22">
        <v>190703000</v>
      </c>
      <c r="K58" s="22">
        <v>13970539.359999999</v>
      </c>
      <c r="L58" s="22">
        <v>176732460.63999999</v>
      </c>
      <c r="M58" s="25">
        <f t="shared" si="0"/>
        <v>7.3258099557951368</v>
      </c>
    </row>
    <row r="59" spans="1:13" s="3" customFormat="1" ht="47.25" x14ac:dyDescent="0.2">
      <c r="A59" s="20" t="s">
        <v>100</v>
      </c>
      <c r="B59" s="21" t="s">
        <v>31</v>
      </c>
      <c r="C59" s="21" t="s">
        <v>38</v>
      </c>
      <c r="D59" s="40" t="s">
        <v>101</v>
      </c>
      <c r="E59" s="40"/>
      <c r="F59" s="40"/>
      <c r="G59" s="40"/>
      <c r="H59" s="21" t="s">
        <v>40</v>
      </c>
      <c r="I59" s="21" t="s">
        <v>45</v>
      </c>
      <c r="J59" s="24">
        <v>0</v>
      </c>
      <c r="K59" s="22">
        <v>93552.7</v>
      </c>
      <c r="L59" s="24">
        <v>0</v>
      </c>
      <c r="M59" s="25"/>
    </row>
    <row r="60" spans="1:13" s="3" customFormat="1" ht="47.25" x14ac:dyDescent="0.2">
      <c r="A60" s="20" t="s">
        <v>100</v>
      </c>
      <c r="B60" s="21" t="s">
        <v>31</v>
      </c>
      <c r="C60" s="21" t="s">
        <v>38</v>
      </c>
      <c r="D60" s="40" t="s">
        <v>102</v>
      </c>
      <c r="E60" s="40"/>
      <c r="F60" s="40"/>
      <c r="G60" s="40"/>
      <c r="H60" s="21" t="s">
        <v>40</v>
      </c>
      <c r="I60" s="21" t="s">
        <v>45</v>
      </c>
      <c r="J60" s="24">
        <v>0</v>
      </c>
      <c r="K60" s="22">
        <v>93552.7</v>
      </c>
      <c r="L60" s="24">
        <v>0</v>
      </c>
      <c r="M60" s="25"/>
    </row>
    <row r="61" spans="1:13" s="3" customFormat="1" ht="31.5" x14ac:dyDescent="0.2">
      <c r="A61" s="20" t="s">
        <v>103</v>
      </c>
      <c r="B61" s="21" t="s">
        <v>31</v>
      </c>
      <c r="C61" s="21" t="s">
        <v>38</v>
      </c>
      <c r="D61" s="40" t="s">
        <v>104</v>
      </c>
      <c r="E61" s="40"/>
      <c r="F61" s="40"/>
      <c r="G61" s="40"/>
      <c r="H61" s="21" t="s">
        <v>40</v>
      </c>
      <c r="I61" s="21" t="s">
        <v>45</v>
      </c>
      <c r="J61" s="22">
        <v>44988000</v>
      </c>
      <c r="K61" s="22">
        <v>25194157.329999998</v>
      </c>
      <c r="L61" s="22">
        <v>19793842.670000002</v>
      </c>
      <c r="M61" s="25">
        <f t="shared" si="0"/>
        <v>56.001950142260156</v>
      </c>
    </row>
    <row r="62" spans="1:13" s="3" customFormat="1" ht="31.5" x14ac:dyDescent="0.2">
      <c r="A62" s="20" t="s">
        <v>103</v>
      </c>
      <c r="B62" s="21" t="s">
        <v>31</v>
      </c>
      <c r="C62" s="21" t="s">
        <v>38</v>
      </c>
      <c r="D62" s="40" t="s">
        <v>105</v>
      </c>
      <c r="E62" s="40"/>
      <c r="F62" s="40"/>
      <c r="G62" s="40"/>
      <c r="H62" s="21" t="s">
        <v>40</v>
      </c>
      <c r="I62" s="21" t="s">
        <v>45</v>
      </c>
      <c r="J62" s="22">
        <v>44988000</v>
      </c>
      <c r="K62" s="22">
        <v>25194157.329999998</v>
      </c>
      <c r="L62" s="22">
        <v>19793842.670000002</v>
      </c>
      <c r="M62" s="25">
        <f t="shared" si="0"/>
        <v>56.001950142260156</v>
      </c>
    </row>
    <row r="63" spans="1:13" s="3" customFormat="1" ht="47.25" x14ac:dyDescent="0.2">
      <c r="A63" s="20" t="s">
        <v>106</v>
      </c>
      <c r="B63" s="21" t="s">
        <v>31</v>
      </c>
      <c r="C63" s="21" t="s">
        <v>38</v>
      </c>
      <c r="D63" s="40" t="s">
        <v>107</v>
      </c>
      <c r="E63" s="40"/>
      <c r="F63" s="40"/>
      <c r="G63" s="40"/>
      <c r="H63" s="21" t="s">
        <v>40</v>
      </c>
      <c r="I63" s="21" t="s">
        <v>45</v>
      </c>
      <c r="J63" s="22">
        <v>145715000</v>
      </c>
      <c r="K63" s="22">
        <v>-11317170.67</v>
      </c>
      <c r="L63" s="22">
        <v>157032170.66999999</v>
      </c>
      <c r="M63" s="25">
        <f t="shared" si="0"/>
        <v>-7.7666476821192054</v>
      </c>
    </row>
    <row r="64" spans="1:13" s="3" customFormat="1" ht="78.75" x14ac:dyDescent="0.2">
      <c r="A64" s="20" t="s">
        <v>108</v>
      </c>
      <c r="B64" s="21" t="s">
        <v>31</v>
      </c>
      <c r="C64" s="21" t="s">
        <v>38</v>
      </c>
      <c r="D64" s="40" t="s">
        <v>109</v>
      </c>
      <c r="E64" s="40"/>
      <c r="F64" s="40"/>
      <c r="G64" s="40"/>
      <c r="H64" s="21" t="s">
        <v>40</v>
      </c>
      <c r="I64" s="21" t="s">
        <v>45</v>
      </c>
      <c r="J64" s="22">
        <v>145715000</v>
      </c>
      <c r="K64" s="22">
        <v>-11317170.67</v>
      </c>
      <c r="L64" s="22">
        <v>157032170.66999999</v>
      </c>
      <c r="M64" s="25">
        <f t="shared" si="0"/>
        <v>-7.7666476821192054</v>
      </c>
    </row>
    <row r="65" spans="1:13" s="3" customFormat="1" ht="15.75" x14ac:dyDescent="0.2">
      <c r="A65" s="20" t="s">
        <v>110</v>
      </c>
      <c r="B65" s="21" t="s">
        <v>31</v>
      </c>
      <c r="C65" s="21" t="s">
        <v>38</v>
      </c>
      <c r="D65" s="40" t="s">
        <v>111</v>
      </c>
      <c r="E65" s="40"/>
      <c r="F65" s="40"/>
      <c r="G65" s="40"/>
      <c r="H65" s="21" t="s">
        <v>40</v>
      </c>
      <c r="I65" s="21" t="s">
        <v>38</v>
      </c>
      <c r="J65" s="22">
        <v>1342537000</v>
      </c>
      <c r="K65" s="22">
        <v>124201609</v>
      </c>
      <c r="L65" s="22">
        <v>1218335391</v>
      </c>
      <c r="M65" s="25">
        <f t="shared" si="0"/>
        <v>9.2512615294774001</v>
      </c>
    </row>
    <row r="66" spans="1:13" s="3" customFormat="1" ht="31.5" x14ac:dyDescent="0.2">
      <c r="A66" s="20" t="s">
        <v>112</v>
      </c>
      <c r="B66" s="21" t="s">
        <v>31</v>
      </c>
      <c r="C66" s="21" t="s">
        <v>38</v>
      </c>
      <c r="D66" s="40" t="s">
        <v>113</v>
      </c>
      <c r="E66" s="40"/>
      <c r="F66" s="40"/>
      <c r="G66" s="40"/>
      <c r="H66" s="21" t="s">
        <v>40</v>
      </c>
      <c r="I66" s="21" t="s">
        <v>45</v>
      </c>
      <c r="J66" s="22">
        <v>854629000</v>
      </c>
      <c r="K66" s="22">
        <v>26501300.469999999</v>
      </c>
      <c r="L66" s="22">
        <v>828127699.52999997</v>
      </c>
      <c r="M66" s="25">
        <f t="shared" si="0"/>
        <v>3.1009128487331927</v>
      </c>
    </row>
    <row r="67" spans="1:13" s="3" customFormat="1" ht="94.5" x14ac:dyDescent="0.2">
      <c r="A67" s="20" t="s">
        <v>114</v>
      </c>
      <c r="B67" s="21" t="s">
        <v>31</v>
      </c>
      <c r="C67" s="21" t="s">
        <v>38</v>
      </c>
      <c r="D67" s="40" t="s">
        <v>115</v>
      </c>
      <c r="E67" s="40"/>
      <c r="F67" s="40"/>
      <c r="G67" s="40"/>
      <c r="H67" s="21" t="s">
        <v>40</v>
      </c>
      <c r="I67" s="21" t="s">
        <v>45</v>
      </c>
      <c r="J67" s="22">
        <v>854629000</v>
      </c>
      <c r="K67" s="22">
        <v>26501300.469999999</v>
      </c>
      <c r="L67" s="22">
        <v>828127699.52999997</v>
      </c>
      <c r="M67" s="25">
        <f t="shared" si="0"/>
        <v>3.1009128487331927</v>
      </c>
    </row>
    <row r="68" spans="1:13" s="3" customFormat="1" ht="15.75" x14ac:dyDescent="0.2">
      <c r="A68" s="20" t="s">
        <v>116</v>
      </c>
      <c r="B68" s="21" t="s">
        <v>31</v>
      </c>
      <c r="C68" s="21" t="s">
        <v>38</v>
      </c>
      <c r="D68" s="40" t="s">
        <v>117</v>
      </c>
      <c r="E68" s="40"/>
      <c r="F68" s="40"/>
      <c r="G68" s="40"/>
      <c r="H68" s="21" t="s">
        <v>40</v>
      </c>
      <c r="I68" s="21" t="s">
        <v>45</v>
      </c>
      <c r="J68" s="22">
        <v>487908000</v>
      </c>
      <c r="K68" s="22">
        <v>97700308.530000001</v>
      </c>
      <c r="L68" s="22">
        <v>390207691.47000003</v>
      </c>
      <c r="M68" s="25">
        <f t="shared" si="0"/>
        <v>20.024330105265747</v>
      </c>
    </row>
    <row r="69" spans="1:13" s="3" customFormat="1" ht="15.75" x14ac:dyDescent="0.2">
      <c r="A69" s="20" t="s">
        <v>118</v>
      </c>
      <c r="B69" s="21" t="s">
        <v>31</v>
      </c>
      <c r="C69" s="21" t="s">
        <v>38</v>
      </c>
      <c r="D69" s="40" t="s">
        <v>119</v>
      </c>
      <c r="E69" s="40"/>
      <c r="F69" s="40"/>
      <c r="G69" s="40"/>
      <c r="H69" s="21" t="s">
        <v>40</v>
      </c>
      <c r="I69" s="21" t="s">
        <v>45</v>
      </c>
      <c r="J69" s="22">
        <v>402767000</v>
      </c>
      <c r="K69" s="22">
        <v>94562480.120000005</v>
      </c>
      <c r="L69" s="22">
        <v>308204519.88</v>
      </c>
      <c r="M69" s="25">
        <f t="shared" si="0"/>
        <v>23.478209515675317</v>
      </c>
    </row>
    <row r="70" spans="1:13" s="3" customFormat="1" ht="78.75" x14ac:dyDescent="0.2">
      <c r="A70" s="20" t="s">
        <v>120</v>
      </c>
      <c r="B70" s="21" t="s">
        <v>31</v>
      </c>
      <c r="C70" s="21" t="s">
        <v>38</v>
      </c>
      <c r="D70" s="40" t="s">
        <v>121</v>
      </c>
      <c r="E70" s="40"/>
      <c r="F70" s="40"/>
      <c r="G70" s="40"/>
      <c r="H70" s="21" t="s">
        <v>40</v>
      </c>
      <c r="I70" s="21" t="s">
        <v>45</v>
      </c>
      <c r="J70" s="22">
        <v>402767000</v>
      </c>
      <c r="K70" s="22">
        <v>94562480.120000005</v>
      </c>
      <c r="L70" s="22">
        <v>308204519.88</v>
      </c>
      <c r="M70" s="25">
        <f t="shared" si="0"/>
        <v>23.478209515675317</v>
      </c>
    </row>
    <row r="71" spans="1:13" s="3" customFormat="1" ht="31.5" x14ac:dyDescent="0.2">
      <c r="A71" s="20" t="s">
        <v>122</v>
      </c>
      <c r="B71" s="21" t="s">
        <v>31</v>
      </c>
      <c r="C71" s="21" t="s">
        <v>38</v>
      </c>
      <c r="D71" s="40" t="s">
        <v>123</v>
      </c>
      <c r="E71" s="40"/>
      <c r="F71" s="40"/>
      <c r="G71" s="40"/>
      <c r="H71" s="21" t="s">
        <v>40</v>
      </c>
      <c r="I71" s="21" t="s">
        <v>45</v>
      </c>
      <c r="J71" s="22">
        <v>85141000</v>
      </c>
      <c r="K71" s="22">
        <v>3137828.41</v>
      </c>
      <c r="L71" s="22">
        <v>82003171.590000004</v>
      </c>
      <c r="M71" s="25">
        <f t="shared" si="0"/>
        <v>3.6854493252369598</v>
      </c>
    </row>
    <row r="72" spans="1:13" s="3" customFormat="1" ht="63" x14ac:dyDescent="0.2">
      <c r="A72" s="20" t="s">
        <v>124</v>
      </c>
      <c r="B72" s="21" t="s">
        <v>31</v>
      </c>
      <c r="C72" s="21" t="s">
        <v>38</v>
      </c>
      <c r="D72" s="40" t="s">
        <v>125</v>
      </c>
      <c r="E72" s="40"/>
      <c r="F72" s="40"/>
      <c r="G72" s="40"/>
      <c r="H72" s="21" t="s">
        <v>40</v>
      </c>
      <c r="I72" s="21" t="s">
        <v>45</v>
      </c>
      <c r="J72" s="22">
        <v>85141000</v>
      </c>
      <c r="K72" s="22">
        <v>3137828.41</v>
      </c>
      <c r="L72" s="22">
        <v>82003171.590000004</v>
      </c>
      <c r="M72" s="25">
        <f t="shared" si="0"/>
        <v>3.6854493252369598</v>
      </c>
    </row>
    <row r="73" spans="1:13" s="3" customFormat="1" ht="31.5" x14ac:dyDescent="0.2">
      <c r="A73" s="20" t="s">
        <v>126</v>
      </c>
      <c r="B73" s="21" t="s">
        <v>31</v>
      </c>
      <c r="C73" s="21" t="s">
        <v>38</v>
      </c>
      <c r="D73" s="40" t="s">
        <v>127</v>
      </c>
      <c r="E73" s="40"/>
      <c r="F73" s="40"/>
      <c r="G73" s="40"/>
      <c r="H73" s="21" t="s">
        <v>40</v>
      </c>
      <c r="I73" s="21" t="s">
        <v>38</v>
      </c>
      <c r="J73" s="22">
        <v>186558000</v>
      </c>
      <c r="K73" s="22">
        <v>42440068.350000001</v>
      </c>
      <c r="L73" s="22">
        <v>144117931.65000001</v>
      </c>
      <c r="M73" s="25">
        <f t="shared" si="0"/>
        <v>22.748994066188533</v>
      </c>
    </row>
    <row r="74" spans="1:13" s="3" customFormat="1" ht="63" x14ac:dyDescent="0.2">
      <c r="A74" s="20" t="s">
        <v>128</v>
      </c>
      <c r="B74" s="21" t="s">
        <v>31</v>
      </c>
      <c r="C74" s="21" t="s">
        <v>38</v>
      </c>
      <c r="D74" s="40" t="s">
        <v>129</v>
      </c>
      <c r="E74" s="40"/>
      <c r="F74" s="40"/>
      <c r="G74" s="40"/>
      <c r="H74" s="21" t="s">
        <v>40</v>
      </c>
      <c r="I74" s="21" t="s">
        <v>45</v>
      </c>
      <c r="J74" s="22">
        <v>186558000</v>
      </c>
      <c r="K74" s="22">
        <v>42425068.350000001</v>
      </c>
      <c r="L74" s="22">
        <v>144132931.65000001</v>
      </c>
      <c r="M74" s="25">
        <f t="shared" si="0"/>
        <v>22.740953671244331</v>
      </c>
    </row>
    <row r="75" spans="1:13" s="3" customFormat="1" ht="94.5" x14ac:dyDescent="0.2">
      <c r="A75" s="20" t="s">
        <v>130</v>
      </c>
      <c r="B75" s="21" t="s">
        <v>31</v>
      </c>
      <c r="C75" s="21" t="s">
        <v>38</v>
      </c>
      <c r="D75" s="40" t="s">
        <v>131</v>
      </c>
      <c r="E75" s="40"/>
      <c r="F75" s="40"/>
      <c r="G75" s="40"/>
      <c r="H75" s="21" t="s">
        <v>40</v>
      </c>
      <c r="I75" s="21" t="s">
        <v>45</v>
      </c>
      <c r="J75" s="22">
        <v>186558000</v>
      </c>
      <c r="K75" s="22">
        <v>42425068.350000001</v>
      </c>
      <c r="L75" s="22">
        <v>144132931.65000001</v>
      </c>
      <c r="M75" s="25">
        <f t="shared" si="0"/>
        <v>22.740953671244331</v>
      </c>
    </row>
    <row r="76" spans="1:13" s="3" customFormat="1" ht="78.75" x14ac:dyDescent="0.2">
      <c r="A76" s="20" t="s">
        <v>132</v>
      </c>
      <c r="B76" s="21" t="s">
        <v>31</v>
      </c>
      <c r="C76" s="21" t="s">
        <v>38</v>
      </c>
      <c r="D76" s="40" t="s">
        <v>133</v>
      </c>
      <c r="E76" s="40"/>
      <c r="F76" s="40"/>
      <c r="G76" s="40"/>
      <c r="H76" s="21" t="s">
        <v>40</v>
      </c>
      <c r="I76" s="21" t="s">
        <v>45</v>
      </c>
      <c r="J76" s="24">
        <v>0</v>
      </c>
      <c r="K76" s="22">
        <v>15000</v>
      </c>
      <c r="L76" s="24">
        <v>0</v>
      </c>
      <c r="M76" s="25"/>
    </row>
    <row r="77" spans="1:13" s="3" customFormat="1" ht="63" x14ac:dyDescent="0.2">
      <c r="A77" s="20" t="s">
        <v>134</v>
      </c>
      <c r="B77" s="21" t="s">
        <v>31</v>
      </c>
      <c r="C77" s="21" t="s">
        <v>38</v>
      </c>
      <c r="D77" s="40" t="s">
        <v>135</v>
      </c>
      <c r="E77" s="40"/>
      <c r="F77" s="40"/>
      <c r="G77" s="40"/>
      <c r="H77" s="21" t="s">
        <v>40</v>
      </c>
      <c r="I77" s="21" t="s">
        <v>45</v>
      </c>
      <c r="J77" s="24">
        <v>0</v>
      </c>
      <c r="K77" s="22">
        <v>15000</v>
      </c>
      <c r="L77" s="24">
        <v>0</v>
      </c>
      <c r="M77" s="25"/>
    </row>
    <row r="78" spans="1:13" s="3" customFormat="1" ht="110.25" x14ac:dyDescent="0.2">
      <c r="A78" s="20" t="s">
        <v>136</v>
      </c>
      <c r="B78" s="21" t="s">
        <v>31</v>
      </c>
      <c r="C78" s="21" t="s">
        <v>38</v>
      </c>
      <c r="D78" s="40" t="s">
        <v>137</v>
      </c>
      <c r="E78" s="40"/>
      <c r="F78" s="40"/>
      <c r="G78" s="40"/>
      <c r="H78" s="21" t="s">
        <v>40</v>
      </c>
      <c r="I78" s="21" t="s">
        <v>38</v>
      </c>
      <c r="J78" s="22">
        <v>384891880.19999999</v>
      </c>
      <c r="K78" s="22">
        <v>142716336.71000001</v>
      </c>
      <c r="L78" s="22">
        <v>242175543.49000001</v>
      </c>
      <c r="M78" s="25">
        <f t="shared" si="0"/>
        <v>37.079591451978885</v>
      </c>
    </row>
    <row r="79" spans="1:13" s="3" customFormat="1" ht="157.5" x14ac:dyDescent="0.2">
      <c r="A79" s="20" t="s">
        <v>138</v>
      </c>
      <c r="B79" s="21" t="s">
        <v>31</v>
      </c>
      <c r="C79" s="21" t="s">
        <v>38</v>
      </c>
      <c r="D79" s="40" t="s">
        <v>139</v>
      </c>
      <c r="E79" s="40"/>
      <c r="F79" s="40"/>
      <c r="G79" s="40"/>
      <c r="H79" s="21" t="s">
        <v>40</v>
      </c>
      <c r="I79" s="21" t="s">
        <v>140</v>
      </c>
      <c r="J79" s="22">
        <v>20351400</v>
      </c>
      <c r="K79" s="22">
        <v>20351418.48</v>
      </c>
      <c r="L79" s="24">
        <v>0</v>
      </c>
      <c r="M79" s="25">
        <f t="shared" si="0"/>
        <v>100.00009080456383</v>
      </c>
    </row>
    <row r="80" spans="1:13" s="3" customFormat="1" ht="126" x14ac:dyDescent="0.2">
      <c r="A80" s="20" t="s">
        <v>141</v>
      </c>
      <c r="B80" s="21" t="s">
        <v>31</v>
      </c>
      <c r="C80" s="21" t="s">
        <v>38</v>
      </c>
      <c r="D80" s="40" t="s">
        <v>142</v>
      </c>
      <c r="E80" s="40"/>
      <c r="F80" s="40"/>
      <c r="G80" s="40"/>
      <c r="H80" s="21" t="s">
        <v>40</v>
      </c>
      <c r="I80" s="21" t="s">
        <v>140</v>
      </c>
      <c r="J80" s="22">
        <v>20351400</v>
      </c>
      <c r="K80" s="22">
        <v>20351418.48</v>
      </c>
      <c r="L80" s="24">
        <v>0</v>
      </c>
      <c r="M80" s="25">
        <f t="shared" si="0"/>
        <v>100.00009080456383</v>
      </c>
    </row>
    <row r="81" spans="1:13" s="3" customFormat="1" ht="189" x14ac:dyDescent="0.2">
      <c r="A81" s="20" t="s">
        <v>143</v>
      </c>
      <c r="B81" s="21" t="s">
        <v>31</v>
      </c>
      <c r="C81" s="21" t="s">
        <v>38</v>
      </c>
      <c r="D81" s="40" t="s">
        <v>144</v>
      </c>
      <c r="E81" s="40"/>
      <c r="F81" s="40"/>
      <c r="G81" s="40"/>
      <c r="H81" s="21" t="s">
        <v>40</v>
      </c>
      <c r="I81" s="21" t="s">
        <v>140</v>
      </c>
      <c r="J81" s="22">
        <v>233763398.77000001</v>
      </c>
      <c r="K81" s="22">
        <v>94557439.319999993</v>
      </c>
      <c r="L81" s="22">
        <v>139205959.44999999</v>
      </c>
      <c r="M81" s="25">
        <f t="shared" si="0"/>
        <v>40.450061822139716</v>
      </c>
    </row>
    <row r="82" spans="1:13" s="3" customFormat="1" ht="126" x14ac:dyDescent="0.2">
      <c r="A82" s="20" t="s">
        <v>145</v>
      </c>
      <c r="B82" s="21" t="s">
        <v>31</v>
      </c>
      <c r="C82" s="21" t="s">
        <v>38</v>
      </c>
      <c r="D82" s="40" t="s">
        <v>146</v>
      </c>
      <c r="E82" s="40"/>
      <c r="F82" s="40"/>
      <c r="G82" s="40"/>
      <c r="H82" s="21" t="s">
        <v>40</v>
      </c>
      <c r="I82" s="21" t="s">
        <v>140</v>
      </c>
      <c r="J82" s="22">
        <v>167166209.62</v>
      </c>
      <c r="K82" s="22">
        <v>59417946.770000003</v>
      </c>
      <c r="L82" s="22">
        <v>107748262.84999999</v>
      </c>
      <c r="M82" s="25">
        <f t="shared" si="0"/>
        <v>35.544232835731627</v>
      </c>
    </row>
    <row r="83" spans="1:13" s="3" customFormat="1" ht="157.5" x14ac:dyDescent="0.2">
      <c r="A83" s="20" t="s">
        <v>147</v>
      </c>
      <c r="B83" s="21" t="s">
        <v>31</v>
      </c>
      <c r="C83" s="21" t="s">
        <v>38</v>
      </c>
      <c r="D83" s="40" t="s">
        <v>148</v>
      </c>
      <c r="E83" s="40"/>
      <c r="F83" s="40"/>
      <c r="G83" s="40"/>
      <c r="H83" s="21" t="s">
        <v>40</v>
      </c>
      <c r="I83" s="21" t="s">
        <v>140</v>
      </c>
      <c r="J83" s="22">
        <v>160252745</v>
      </c>
      <c r="K83" s="22">
        <v>56436285.219999999</v>
      </c>
      <c r="L83" s="22">
        <v>103816459.78</v>
      </c>
      <c r="M83" s="25">
        <f t="shared" si="0"/>
        <v>35.21704743341526</v>
      </c>
    </row>
    <row r="84" spans="1:13" s="3" customFormat="1" ht="157.5" x14ac:dyDescent="0.2">
      <c r="A84" s="20" t="s">
        <v>147</v>
      </c>
      <c r="B84" s="21" t="s">
        <v>31</v>
      </c>
      <c r="C84" s="21" t="s">
        <v>38</v>
      </c>
      <c r="D84" s="40" t="s">
        <v>148</v>
      </c>
      <c r="E84" s="40"/>
      <c r="F84" s="40"/>
      <c r="G84" s="40"/>
      <c r="H84" s="21" t="s">
        <v>40</v>
      </c>
      <c r="I84" s="21" t="s">
        <v>140</v>
      </c>
      <c r="J84" s="22">
        <v>6913464.6200000001</v>
      </c>
      <c r="K84" s="22">
        <v>2981661.55</v>
      </c>
      <c r="L84" s="22">
        <v>3931803.07</v>
      </c>
      <c r="M84" s="25">
        <f t="shared" si="0"/>
        <v>43.128325866806847</v>
      </c>
    </row>
    <row r="85" spans="1:13" s="3" customFormat="1" ht="157.5" x14ac:dyDescent="0.2">
      <c r="A85" s="20" t="s">
        <v>149</v>
      </c>
      <c r="B85" s="21" t="s">
        <v>31</v>
      </c>
      <c r="C85" s="21" t="s">
        <v>38</v>
      </c>
      <c r="D85" s="40" t="s">
        <v>150</v>
      </c>
      <c r="E85" s="40"/>
      <c r="F85" s="40"/>
      <c r="G85" s="40"/>
      <c r="H85" s="21" t="s">
        <v>40</v>
      </c>
      <c r="I85" s="21" t="s">
        <v>140</v>
      </c>
      <c r="J85" s="22">
        <v>43450763.740000002</v>
      </c>
      <c r="K85" s="22">
        <v>22980627.539999999</v>
      </c>
      <c r="L85" s="22">
        <v>20470136.199999999</v>
      </c>
      <c r="M85" s="25">
        <f t="shared" si="0"/>
        <v>52.888892074512469</v>
      </c>
    </row>
    <row r="86" spans="1:13" s="3" customFormat="1" ht="157.5" x14ac:dyDescent="0.2">
      <c r="A86" s="20" t="s">
        <v>151</v>
      </c>
      <c r="B86" s="21" t="s">
        <v>31</v>
      </c>
      <c r="C86" s="21" t="s">
        <v>38</v>
      </c>
      <c r="D86" s="40" t="s">
        <v>152</v>
      </c>
      <c r="E86" s="40"/>
      <c r="F86" s="40"/>
      <c r="G86" s="40"/>
      <c r="H86" s="21" t="s">
        <v>40</v>
      </c>
      <c r="I86" s="21" t="s">
        <v>140</v>
      </c>
      <c r="J86" s="22">
        <v>43450763.740000002</v>
      </c>
      <c r="K86" s="22">
        <v>22980627.539999999</v>
      </c>
      <c r="L86" s="22">
        <v>20470136.199999999</v>
      </c>
      <c r="M86" s="25">
        <f t="shared" si="0"/>
        <v>52.888892074512469</v>
      </c>
    </row>
    <row r="87" spans="1:13" s="3" customFormat="1" ht="204.75" x14ac:dyDescent="0.2">
      <c r="A87" s="20" t="s">
        <v>153</v>
      </c>
      <c r="B87" s="21" t="s">
        <v>31</v>
      </c>
      <c r="C87" s="21" t="s">
        <v>38</v>
      </c>
      <c r="D87" s="40" t="s">
        <v>154</v>
      </c>
      <c r="E87" s="40"/>
      <c r="F87" s="40"/>
      <c r="G87" s="40"/>
      <c r="H87" s="21" t="s">
        <v>40</v>
      </c>
      <c r="I87" s="21" t="s">
        <v>140</v>
      </c>
      <c r="J87" s="24">
        <v>0</v>
      </c>
      <c r="K87" s="22">
        <v>27618.75</v>
      </c>
      <c r="L87" s="24">
        <v>0</v>
      </c>
      <c r="M87" s="25"/>
    </row>
    <row r="88" spans="1:13" s="3" customFormat="1" ht="236.25" x14ac:dyDescent="0.2">
      <c r="A88" s="20" t="s">
        <v>155</v>
      </c>
      <c r="B88" s="21" t="s">
        <v>31</v>
      </c>
      <c r="C88" s="21" t="s">
        <v>38</v>
      </c>
      <c r="D88" s="40" t="s">
        <v>156</v>
      </c>
      <c r="E88" s="40"/>
      <c r="F88" s="40"/>
      <c r="G88" s="40"/>
      <c r="H88" s="21" t="s">
        <v>40</v>
      </c>
      <c r="I88" s="21" t="s">
        <v>140</v>
      </c>
      <c r="J88" s="24">
        <v>0</v>
      </c>
      <c r="K88" s="22">
        <v>27618.75</v>
      </c>
      <c r="L88" s="24">
        <v>0</v>
      </c>
      <c r="M88" s="25"/>
    </row>
    <row r="89" spans="1:13" s="3" customFormat="1" ht="189" x14ac:dyDescent="0.2">
      <c r="A89" s="20" t="s">
        <v>157</v>
      </c>
      <c r="B89" s="21" t="s">
        <v>31</v>
      </c>
      <c r="C89" s="21" t="s">
        <v>38</v>
      </c>
      <c r="D89" s="40" t="s">
        <v>158</v>
      </c>
      <c r="E89" s="40"/>
      <c r="F89" s="40"/>
      <c r="G89" s="40"/>
      <c r="H89" s="21" t="s">
        <v>40</v>
      </c>
      <c r="I89" s="21" t="s">
        <v>140</v>
      </c>
      <c r="J89" s="22">
        <v>1065746.42</v>
      </c>
      <c r="K89" s="22">
        <v>240972.12</v>
      </c>
      <c r="L89" s="22">
        <v>824774.3</v>
      </c>
      <c r="M89" s="25">
        <f t="shared" si="0"/>
        <v>22.61064315843538</v>
      </c>
    </row>
    <row r="90" spans="1:13" s="3" customFormat="1" ht="141.75" x14ac:dyDescent="0.2">
      <c r="A90" s="20" t="s">
        <v>159</v>
      </c>
      <c r="B90" s="21" t="s">
        <v>31</v>
      </c>
      <c r="C90" s="21" t="s">
        <v>38</v>
      </c>
      <c r="D90" s="40" t="s">
        <v>160</v>
      </c>
      <c r="E90" s="40"/>
      <c r="F90" s="40"/>
      <c r="G90" s="40"/>
      <c r="H90" s="21" t="s">
        <v>40</v>
      </c>
      <c r="I90" s="21" t="s">
        <v>140</v>
      </c>
      <c r="J90" s="22">
        <v>517777.2</v>
      </c>
      <c r="K90" s="22">
        <v>90076.5</v>
      </c>
      <c r="L90" s="22">
        <v>427700.7</v>
      </c>
      <c r="M90" s="25">
        <f t="shared" si="0"/>
        <v>17.396768339741495</v>
      </c>
    </row>
    <row r="91" spans="1:13" s="3" customFormat="1" ht="141.75" x14ac:dyDescent="0.2">
      <c r="A91" s="20" t="s">
        <v>159</v>
      </c>
      <c r="B91" s="21" t="s">
        <v>31</v>
      </c>
      <c r="C91" s="21" t="s">
        <v>38</v>
      </c>
      <c r="D91" s="40" t="s">
        <v>160</v>
      </c>
      <c r="E91" s="40"/>
      <c r="F91" s="40"/>
      <c r="G91" s="40"/>
      <c r="H91" s="21" t="s">
        <v>40</v>
      </c>
      <c r="I91" s="21" t="s">
        <v>140</v>
      </c>
      <c r="J91" s="22">
        <v>218133.62</v>
      </c>
      <c r="K91" s="22">
        <v>62739.86</v>
      </c>
      <c r="L91" s="22">
        <v>155393.76</v>
      </c>
      <c r="M91" s="25">
        <f t="shared" si="0"/>
        <v>28.762122959312737</v>
      </c>
    </row>
    <row r="92" spans="1:13" s="3" customFormat="1" ht="141.75" x14ac:dyDescent="0.2">
      <c r="A92" s="20" t="s">
        <v>159</v>
      </c>
      <c r="B92" s="21" t="s">
        <v>31</v>
      </c>
      <c r="C92" s="21" t="s">
        <v>38</v>
      </c>
      <c r="D92" s="40" t="s">
        <v>160</v>
      </c>
      <c r="E92" s="40"/>
      <c r="F92" s="40"/>
      <c r="G92" s="40"/>
      <c r="H92" s="21" t="s">
        <v>40</v>
      </c>
      <c r="I92" s="21" t="s">
        <v>140</v>
      </c>
      <c r="J92" s="22">
        <v>312447.59999999998</v>
      </c>
      <c r="K92" s="22">
        <v>83807.16</v>
      </c>
      <c r="L92" s="22">
        <v>228640.44</v>
      </c>
      <c r="M92" s="25">
        <f t="shared" si="0"/>
        <v>26.822788845233568</v>
      </c>
    </row>
    <row r="93" spans="1:13" s="3" customFormat="1" ht="141.75" x14ac:dyDescent="0.2">
      <c r="A93" s="20" t="s">
        <v>159</v>
      </c>
      <c r="B93" s="21" t="s">
        <v>31</v>
      </c>
      <c r="C93" s="21" t="s">
        <v>38</v>
      </c>
      <c r="D93" s="40" t="s">
        <v>160</v>
      </c>
      <c r="E93" s="40"/>
      <c r="F93" s="40"/>
      <c r="G93" s="40"/>
      <c r="H93" s="21" t="s">
        <v>40</v>
      </c>
      <c r="I93" s="21" t="s">
        <v>140</v>
      </c>
      <c r="J93" s="22">
        <v>17388</v>
      </c>
      <c r="K93" s="22">
        <v>4348.6000000000004</v>
      </c>
      <c r="L93" s="22">
        <v>13039.4</v>
      </c>
      <c r="M93" s="25">
        <f t="shared" ref="M93:M156" si="1">K93/J93*100</f>
        <v>25.009201748332181</v>
      </c>
    </row>
    <row r="94" spans="1:13" s="3" customFormat="1" ht="94.5" x14ac:dyDescent="0.2">
      <c r="A94" s="20" t="s">
        <v>161</v>
      </c>
      <c r="B94" s="21" t="s">
        <v>31</v>
      </c>
      <c r="C94" s="21" t="s">
        <v>38</v>
      </c>
      <c r="D94" s="40" t="s">
        <v>162</v>
      </c>
      <c r="E94" s="40"/>
      <c r="F94" s="40"/>
      <c r="G94" s="40"/>
      <c r="H94" s="21" t="s">
        <v>40</v>
      </c>
      <c r="I94" s="21" t="s">
        <v>140</v>
      </c>
      <c r="J94" s="22">
        <v>22080678.989999998</v>
      </c>
      <c r="K94" s="22">
        <v>11890274.140000001</v>
      </c>
      <c r="L94" s="22">
        <v>10190404.85</v>
      </c>
      <c r="M94" s="25">
        <f t="shared" si="1"/>
        <v>53.849223320464581</v>
      </c>
    </row>
    <row r="95" spans="1:13" s="3" customFormat="1" ht="78.75" x14ac:dyDescent="0.2">
      <c r="A95" s="20" t="s">
        <v>163</v>
      </c>
      <c r="B95" s="21" t="s">
        <v>31</v>
      </c>
      <c r="C95" s="21" t="s">
        <v>38</v>
      </c>
      <c r="D95" s="40" t="s">
        <v>164</v>
      </c>
      <c r="E95" s="40"/>
      <c r="F95" s="40"/>
      <c r="G95" s="40"/>
      <c r="H95" s="21" t="s">
        <v>40</v>
      </c>
      <c r="I95" s="21" t="s">
        <v>140</v>
      </c>
      <c r="J95" s="22">
        <v>22080678.989999998</v>
      </c>
      <c r="K95" s="22">
        <v>11890274.140000001</v>
      </c>
      <c r="L95" s="22">
        <v>10190404.85</v>
      </c>
      <c r="M95" s="25">
        <f t="shared" si="1"/>
        <v>53.849223320464581</v>
      </c>
    </row>
    <row r="96" spans="1:13" s="3" customFormat="1" ht="94.5" x14ac:dyDescent="0.2">
      <c r="A96" s="20" t="s">
        <v>165</v>
      </c>
      <c r="B96" s="21" t="s">
        <v>31</v>
      </c>
      <c r="C96" s="21" t="s">
        <v>38</v>
      </c>
      <c r="D96" s="40" t="s">
        <v>166</v>
      </c>
      <c r="E96" s="40"/>
      <c r="F96" s="40"/>
      <c r="G96" s="40"/>
      <c r="H96" s="21" t="s">
        <v>40</v>
      </c>
      <c r="I96" s="21" t="s">
        <v>140</v>
      </c>
      <c r="J96" s="22">
        <v>2011981.14</v>
      </c>
      <c r="K96" s="22">
        <v>574895.82999999996</v>
      </c>
      <c r="L96" s="22">
        <v>1437085.31</v>
      </c>
      <c r="M96" s="25">
        <f t="shared" si="1"/>
        <v>28.573619233826413</v>
      </c>
    </row>
    <row r="97" spans="1:13" s="3" customFormat="1" ht="78.75" x14ac:dyDescent="0.2">
      <c r="A97" s="20" t="s">
        <v>167</v>
      </c>
      <c r="B97" s="21" t="s">
        <v>31</v>
      </c>
      <c r="C97" s="21" t="s">
        <v>38</v>
      </c>
      <c r="D97" s="40" t="s">
        <v>168</v>
      </c>
      <c r="E97" s="40"/>
      <c r="F97" s="40"/>
      <c r="G97" s="40"/>
      <c r="H97" s="21" t="s">
        <v>40</v>
      </c>
      <c r="I97" s="21" t="s">
        <v>140</v>
      </c>
      <c r="J97" s="22">
        <v>507573.15</v>
      </c>
      <c r="K97" s="22">
        <v>198219.28</v>
      </c>
      <c r="L97" s="22">
        <v>309353.87</v>
      </c>
      <c r="M97" s="25">
        <f t="shared" si="1"/>
        <v>39.052357280916063</v>
      </c>
    </row>
    <row r="98" spans="1:13" s="3" customFormat="1" ht="252" x14ac:dyDescent="0.2">
      <c r="A98" s="20" t="s">
        <v>169</v>
      </c>
      <c r="B98" s="21" t="s">
        <v>31</v>
      </c>
      <c r="C98" s="21" t="s">
        <v>38</v>
      </c>
      <c r="D98" s="40" t="s">
        <v>170</v>
      </c>
      <c r="E98" s="40"/>
      <c r="F98" s="40"/>
      <c r="G98" s="40"/>
      <c r="H98" s="21" t="s">
        <v>40</v>
      </c>
      <c r="I98" s="21" t="s">
        <v>140</v>
      </c>
      <c r="J98" s="22">
        <v>202316</v>
      </c>
      <c r="K98" s="22">
        <v>114478.04</v>
      </c>
      <c r="L98" s="22">
        <v>87837.96</v>
      </c>
      <c r="M98" s="25">
        <f t="shared" si="1"/>
        <v>56.58377982957353</v>
      </c>
    </row>
    <row r="99" spans="1:13" s="3" customFormat="1" ht="252" x14ac:dyDescent="0.2">
      <c r="A99" s="20" t="s">
        <v>169</v>
      </c>
      <c r="B99" s="21" t="s">
        <v>31</v>
      </c>
      <c r="C99" s="21" t="s">
        <v>38</v>
      </c>
      <c r="D99" s="40" t="s">
        <v>170</v>
      </c>
      <c r="E99" s="40"/>
      <c r="F99" s="40"/>
      <c r="G99" s="40"/>
      <c r="H99" s="21" t="s">
        <v>40</v>
      </c>
      <c r="I99" s="21" t="s">
        <v>140</v>
      </c>
      <c r="J99" s="22">
        <v>305257.15000000002</v>
      </c>
      <c r="K99" s="22">
        <v>83741.240000000005</v>
      </c>
      <c r="L99" s="22">
        <v>221515.91</v>
      </c>
      <c r="M99" s="25">
        <f t="shared" si="1"/>
        <v>27.4330150825296</v>
      </c>
    </row>
    <row r="100" spans="1:13" s="3" customFormat="1" ht="94.5" x14ac:dyDescent="0.2">
      <c r="A100" s="20" t="s">
        <v>171</v>
      </c>
      <c r="B100" s="21" t="s">
        <v>31</v>
      </c>
      <c r="C100" s="21" t="s">
        <v>38</v>
      </c>
      <c r="D100" s="40" t="s">
        <v>172</v>
      </c>
      <c r="E100" s="40"/>
      <c r="F100" s="40"/>
      <c r="G100" s="40"/>
      <c r="H100" s="21" t="s">
        <v>40</v>
      </c>
      <c r="I100" s="21" t="s">
        <v>140</v>
      </c>
      <c r="J100" s="22">
        <v>1504407.99</v>
      </c>
      <c r="K100" s="22">
        <v>376676.55</v>
      </c>
      <c r="L100" s="22">
        <v>1127731.44</v>
      </c>
      <c r="M100" s="25">
        <f t="shared" si="1"/>
        <v>25.038191268845893</v>
      </c>
    </row>
    <row r="101" spans="1:13" s="3" customFormat="1" ht="220.5" x14ac:dyDescent="0.2">
      <c r="A101" s="20" t="s">
        <v>173</v>
      </c>
      <c r="B101" s="21" t="s">
        <v>31</v>
      </c>
      <c r="C101" s="21" t="s">
        <v>38</v>
      </c>
      <c r="D101" s="40" t="s">
        <v>174</v>
      </c>
      <c r="E101" s="40"/>
      <c r="F101" s="40"/>
      <c r="G101" s="40"/>
      <c r="H101" s="21" t="s">
        <v>40</v>
      </c>
      <c r="I101" s="21" t="s">
        <v>140</v>
      </c>
      <c r="J101" s="22">
        <v>1504407.99</v>
      </c>
      <c r="K101" s="22">
        <v>376676.55</v>
      </c>
      <c r="L101" s="22">
        <v>1127731.44</v>
      </c>
      <c r="M101" s="25">
        <f t="shared" si="1"/>
        <v>25.038191268845893</v>
      </c>
    </row>
    <row r="102" spans="1:13" s="3" customFormat="1" ht="141.75" x14ac:dyDescent="0.2">
      <c r="A102" s="20" t="s">
        <v>175</v>
      </c>
      <c r="B102" s="21" t="s">
        <v>31</v>
      </c>
      <c r="C102" s="21" t="s">
        <v>38</v>
      </c>
      <c r="D102" s="40" t="s">
        <v>176</v>
      </c>
      <c r="E102" s="40"/>
      <c r="F102" s="40"/>
      <c r="G102" s="40"/>
      <c r="H102" s="21" t="s">
        <v>40</v>
      </c>
      <c r="I102" s="21" t="s">
        <v>140</v>
      </c>
      <c r="J102" s="22">
        <v>7300.77</v>
      </c>
      <c r="K102" s="22">
        <v>1209.6199999999999</v>
      </c>
      <c r="L102" s="22">
        <v>6091.15</v>
      </c>
      <c r="M102" s="25">
        <f t="shared" si="1"/>
        <v>16.568389361670068</v>
      </c>
    </row>
    <row r="103" spans="1:13" s="3" customFormat="1" ht="126" x14ac:dyDescent="0.2">
      <c r="A103" s="20" t="s">
        <v>177</v>
      </c>
      <c r="B103" s="21" t="s">
        <v>31</v>
      </c>
      <c r="C103" s="21" t="s">
        <v>38</v>
      </c>
      <c r="D103" s="40" t="s">
        <v>178</v>
      </c>
      <c r="E103" s="40"/>
      <c r="F103" s="40"/>
      <c r="G103" s="40"/>
      <c r="H103" s="21" t="s">
        <v>40</v>
      </c>
      <c r="I103" s="21" t="s">
        <v>140</v>
      </c>
      <c r="J103" s="22">
        <v>1490.73</v>
      </c>
      <c r="K103" s="24">
        <v>0</v>
      </c>
      <c r="L103" s="22">
        <v>1490.73</v>
      </c>
      <c r="M103" s="25">
        <f t="shared" si="1"/>
        <v>0</v>
      </c>
    </row>
    <row r="104" spans="1:13" s="3" customFormat="1" ht="346.5" x14ac:dyDescent="0.2">
      <c r="A104" s="20" t="s">
        <v>179</v>
      </c>
      <c r="B104" s="21" t="s">
        <v>31</v>
      </c>
      <c r="C104" s="21" t="s">
        <v>38</v>
      </c>
      <c r="D104" s="40" t="s">
        <v>180</v>
      </c>
      <c r="E104" s="40"/>
      <c r="F104" s="40"/>
      <c r="G104" s="40"/>
      <c r="H104" s="21" t="s">
        <v>40</v>
      </c>
      <c r="I104" s="21" t="s">
        <v>140</v>
      </c>
      <c r="J104" s="22">
        <v>1490.73</v>
      </c>
      <c r="K104" s="24">
        <v>0</v>
      </c>
      <c r="L104" s="22">
        <v>1490.73</v>
      </c>
      <c r="M104" s="25">
        <f t="shared" si="1"/>
        <v>0</v>
      </c>
    </row>
    <row r="105" spans="1:13" s="3" customFormat="1" ht="126" x14ac:dyDescent="0.2">
      <c r="A105" s="20" t="s">
        <v>181</v>
      </c>
      <c r="B105" s="21" t="s">
        <v>31</v>
      </c>
      <c r="C105" s="21" t="s">
        <v>38</v>
      </c>
      <c r="D105" s="40" t="s">
        <v>182</v>
      </c>
      <c r="E105" s="40"/>
      <c r="F105" s="40"/>
      <c r="G105" s="40"/>
      <c r="H105" s="21" t="s">
        <v>40</v>
      </c>
      <c r="I105" s="21" t="s">
        <v>140</v>
      </c>
      <c r="J105" s="22">
        <v>5810.04</v>
      </c>
      <c r="K105" s="22">
        <v>1209.6199999999999</v>
      </c>
      <c r="L105" s="22">
        <v>4600.42</v>
      </c>
      <c r="M105" s="25">
        <f t="shared" si="1"/>
        <v>20.819478007036093</v>
      </c>
    </row>
    <row r="106" spans="1:13" s="3" customFormat="1" ht="315" x14ac:dyDescent="0.2">
      <c r="A106" s="20" t="s">
        <v>183</v>
      </c>
      <c r="B106" s="21" t="s">
        <v>31</v>
      </c>
      <c r="C106" s="21" t="s">
        <v>38</v>
      </c>
      <c r="D106" s="40" t="s">
        <v>184</v>
      </c>
      <c r="E106" s="40"/>
      <c r="F106" s="40"/>
      <c r="G106" s="40"/>
      <c r="H106" s="21" t="s">
        <v>40</v>
      </c>
      <c r="I106" s="21" t="s">
        <v>140</v>
      </c>
      <c r="J106" s="22">
        <v>5810.04</v>
      </c>
      <c r="K106" s="22">
        <v>1209.6199999999999</v>
      </c>
      <c r="L106" s="22">
        <v>4600.42</v>
      </c>
      <c r="M106" s="25">
        <f t="shared" si="1"/>
        <v>20.819478007036093</v>
      </c>
    </row>
    <row r="107" spans="1:13" s="3" customFormat="1" ht="47.25" x14ac:dyDescent="0.2">
      <c r="A107" s="20" t="s">
        <v>185</v>
      </c>
      <c r="B107" s="21" t="s">
        <v>31</v>
      </c>
      <c r="C107" s="21" t="s">
        <v>38</v>
      </c>
      <c r="D107" s="40" t="s">
        <v>186</v>
      </c>
      <c r="E107" s="40"/>
      <c r="F107" s="40"/>
      <c r="G107" s="40"/>
      <c r="H107" s="21" t="s">
        <v>40</v>
      </c>
      <c r="I107" s="21" t="s">
        <v>140</v>
      </c>
      <c r="J107" s="22">
        <v>22500</v>
      </c>
      <c r="K107" s="24">
        <v>0</v>
      </c>
      <c r="L107" s="22">
        <v>22500</v>
      </c>
      <c r="M107" s="25">
        <f t="shared" si="1"/>
        <v>0</v>
      </c>
    </row>
    <row r="108" spans="1:13" s="3" customFormat="1" ht="94.5" x14ac:dyDescent="0.2">
      <c r="A108" s="20" t="s">
        <v>187</v>
      </c>
      <c r="B108" s="21" t="s">
        <v>31</v>
      </c>
      <c r="C108" s="21" t="s">
        <v>38</v>
      </c>
      <c r="D108" s="40" t="s">
        <v>188</v>
      </c>
      <c r="E108" s="40"/>
      <c r="F108" s="40"/>
      <c r="G108" s="40"/>
      <c r="H108" s="21" t="s">
        <v>40</v>
      </c>
      <c r="I108" s="21" t="s">
        <v>140</v>
      </c>
      <c r="J108" s="22">
        <v>22500</v>
      </c>
      <c r="K108" s="24">
        <v>0</v>
      </c>
      <c r="L108" s="22">
        <v>22500</v>
      </c>
      <c r="M108" s="25">
        <f t="shared" si="1"/>
        <v>0</v>
      </c>
    </row>
    <row r="109" spans="1:13" s="3" customFormat="1" ht="110.25" x14ac:dyDescent="0.2">
      <c r="A109" s="20" t="s">
        <v>189</v>
      </c>
      <c r="B109" s="21" t="s">
        <v>31</v>
      </c>
      <c r="C109" s="21" t="s">
        <v>38</v>
      </c>
      <c r="D109" s="40" t="s">
        <v>190</v>
      </c>
      <c r="E109" s="40"/>
      <c r="F109" s="40"/>
      <c r="G109" s="40"/>
      <c r="H109" s="21" t="s">
        <v>40</v>
      </c>
      <c r="I109" s="21" t="s">
        <v>140</v>
      </c>
      <c r="J109" s="22">
        <v>22500</v>
      </c>
      <c r="K109" s="24">
        <v>0</v>
      </c>
      <c r="L109" s="22">
        <v>22500</v>
      </c>
      <c r="M109" s="25">
        <f t="shared" si="1"/>
        <v>0</v>
      </c>
    </row>
    <row r="110" spans="1:13" s="3" customFormat="1" ht="189" x14ac:dyDescent="0.2">
      <c r="A110" s="20" t="s">
        <v>191</v>
      </c>
      <c r="B110" s="21" t="s">
        <v>31</v>
      </c>
      <c r="C110" s="21" t="s">
        <v>38</v>
      </c>
      <c r="D110" s="40" t="s">
        <v>192</v>
      </c>
      <c r="E110" s="40"/>
      <c r="F110" s="40"/>
      <c r="G110" s="40"/>
      <c r="H110" s="21" t="s">
        <v>40</v>
      </c>
      <c r="I110" s="21" t="s">
        <v>140</v>
      </c>
      <c r="J110" s="22">
        <v>128735299.52</v>
      </c>
      <c r="K110" s="22">
        <v>27231373.460000001</v>
      </c>
      <c r="L110" s="22">
        <v>101503926.06</v>
      </c>
      <c r="M110" s="25">
        <f t="shared" si="1"/>
        <v>21.152996545263331</v>
      </c>
    </row>
    <row r="111" spans="1:13" s="3" customFormat="1" ht="189" x14ac:dyDescent="0.2">
      <c r="A111" s="20" t="s">
        <v>193</v>
      </c>
      <c r="B111" s="21" t="s">
        <v>31</v>
      </c>
      <c r="C111" s="21" t="s">
        <v>38</v>
      </c>
      <c r="D111" s="40" t="s">
        <v>194</v>
      </c>
      <c r="E111" s="40"/>
      <c r="F111" s="40"/>
      <c r="G111" s="40"/>
      <c r="H111" s="21" t="s">
        <v>40</v>
      </c>
      <c r="I111" s="21" t="s">
        <v>140</v>
      </c>
      <c r="J111" s="22">
        <v>98616358.390000001</v>
      </c>
      <c r="K111" s="22">
        <v>20050420.5</v>
      </c>
      <c r="L111" s="22">
        <v>78565937.890000001</v>
      </c>
      <c r="M111" s="25">
        <f t="shared" si="1"/>
        <v>20.331738899449338</v>
      </c>
    </row>
    <row r="112" spans="1:13" s="3" customFormat="1" ht="173.25" x14ac:dyDescent="0.2">
      <c r="A112" s="20" t="s">
        <v>195</v>
      </c>
      <c r="B112" s="21" t="s">
        <v>31</v>
      </c>
      <c r="C112" s="21" t="s">
        <v>38</v>
      </c>
      <c r="D112" s="40" t="s">
        <v>196</v>
      </c>
      <c r="E112" s="40"/>
      <c r="F112" s="40"/>
      <c r="G112" s="40"/>
      <c r="H112" s="21" t="s">
        <v>40</v>
      </c>
      <c r="I112" s="21" t="s">
        <v>140</v>
      </c>
      <c r="J112" s="22">
        <v>92866358.390000001</v>
      </c>
      <c r="K112" s="22">
        <v>19961455.109999999</v>
      </c>
      <c r="L112" s="22">
        <v>72904903.280000001</v>
      </c>
      <c r="M112" s="25">
        <f t="shared" si="1"/>
        <v>21.494818420864753</v>
      </c>
    </row>
    <row r="113" spans="1:13" s="3" customFormat="1" ht="173.25" x14ac:dyDescent="0.2">
      <c r="A113" s="20" t="s">
        <v>195</v>
      </c>
      <c r="B113" s="21" t="s">
        <v>31</v>
      </c>
      <c r="C113" s="21" t="s">
        <v>38</v>
      </c>
      <c r="D113" s="40" t="s">
        <v>196</v>
      </c>
      <c r="E113" s="40"/>
      <c r="F113" s="40"/>
      <c r="G113" s="40"/>
      <c r="H113" s="21" t="s">
        <v>40</v>
      </c>
      <c r="I113" s="21" t="s">
        <v>140</v>
      </c>
      <c r="J113" s="22">
        <v>300000</v>
      </c>
      <c r="K113" s="22">
        <v>88965.39</v>
      </c>
      <c r="L113" s="22">
        <v>211034.61</v>
      </c>
      <c r="M113" s="25">
        <f t="shared" si="1"/>
        <v>29.655130000000003</v>
      </c>
    </row>
    <row r="114" spans="1:13" s="3" customFormat="1" ht="173.25" x14ac:dyDescent="0.2">
      <c r="A114" s="20" t="s">
        <v>195</v>
      </c>
      <c r="B114" s="21" t="s">
        <v>31</v>
      </c>
      <c r="C114" s="21" t="s">
        <v>38</v>
      </c>
      <c r="D114" s="40" t="s">
        <v>196</v>
      </c>
      <c r="E114" s="40"/>
      <c r="F114" s="40"/>
      <c r="G114" s="40"/>
      <c r="H114" s="21" t="s">
        <v>40</v>
      </c>
      <c r="I114" s="21" t="s">
        <v>140</v>
      </c>
      <c r="J114" s="22">
        <v>5450000</v>
      </c>
      <c r="K114" s="24">
        <v>0</v>
      </c>
      <c r="L114" s="22">
        <v>5450000</v>
      </c>
      <c r="M114" s="25">
        <f t="shared" si="1"/>
        <v>0</v>
      </c>
    </row>
    <row r="115" spans="1:13" s="3" customFormat="1" ht="220.5" x14ac:dyDescent="0.2">
      <c r="A115" s="20" t="s">
        <v>197</v>
      </c>
      <c r="B115" s="21" t="s">
        <v>31</v>
      </c>
      <c r="C115" s="21" t="s">
        <v>38</v>
      </c>
      <c r="D115" s="40" t="s">
        <v>198</v>
      </c>
      <c r="E115" s="40"/>
      <c r="F115" s="40"/>
      <c r="G115" s="40"/>
      <c r="H115" s="21" t="s">
        <v>40</v>
      </c>
      <c r="I115" s="21" t="s">
        <v>140</v>
      </c>
      <c r="J115" s="22">
        <v>30118941.129999999</v>
      </c>
      <c r="K115" s="22">
        <v>7180952.96</v>
      </c>
      <c r="L115" s="22">
        <v>22937988.170000002</v>
      </c>
      <c r="M115" s="25">
        <f t="shared" si="1"/>
        <v>23.841983451561003</v>
      </c>
    </row>
    <row r="116" spans="1:13" s="3" customFormat="1" ht="204.75" x14ac:dyDescent="0.2">
      <c r="A116" s="20" t="s">
        <v>199</v>
      </c>
      <c r="B116" s="21" t="s">
        <v>31</v>
      </c>
      <c r="C116" s="21" t="s">
        <v>38</v>
      </c>
      <c r="D116" s="40" t="s">
        <v>200</v>
      </c>
      <c r="E116" s="40"/>
      <c r="F116" s="40"/>
      <c r="G116" s="40"/>
      <c r="H116" s="21" t="s">
        <v>40</v>
      </c>
      <c r="I116" s="21" t="s">
        <v>140</v>
      </c>
      <c r="J116" s="22">
        <v>22443109.420000002</v>
      </c>
      <c r="K116" s="22">
        <v>5076495.57</v>
      </c>
      <c r="L116" s="22">
        <v>17366613.850000001</v>
      </c>
      <c r="M116" s="25">
        <f t="shared" si="1"/>
        <v>22.619395000035606</v>
      </c>
    </row>
    <row r="117" spans="1:13" s="3" customFormat="1" ht="204.75" x14ac:dyDescent="0.2">
      <c r="A117" s="20" t="s">
        <v>199</v>
      </c>
      <c r="B117" s="21" t="s">
        <v>31</v>
      </c>
      <c r="C117" s="21" t="s">
        <v>38</v>
      </c>
      <c r="D117" s="40" t="s">
        <v>200</v>
      </c>
      <c r="E117" s="40"/>
      <c r="F117" s="40"/>
      <c r="G117" s="40"/>
      <c r="H117" s="21" t="s">
        <v>40</v>
      </c>
      <c r="I117" s="21" t="s">
        <v>140</v>
      </c>
      <c r="J117" s="22">
        <v>7675831.71</v>
      </c>
      <c r="K117" s="22">
        <v>2104457.39</v>
      </c>
      <c r="L117" s="22">
        <v>5571374.3200000003</v>
      </c>
      <c r="M117" s="25">
        <f t="shared" si="1"/>
        <v>27.41666922241577</v>
      </c>
    </row>
    <row r="118" spans="1:13" s="3" customFormat="1" ht="47.25" x14ac:dyDescent="0.2">
      <c r="A118" s="20" t="s">
        <v>201</v>
      </c>
      <c r="B118" s="21" t="s">
        <v>31</v>
      </c>
      <c r="C118" s="21" t="s">
        <v>38</v>
      </c>
      <c r="D118" s="40" t="s">
        <v>202</v>
      </c>
      <c r="E118" s="40"/>
      <c r="F118" s="40"/>
      <c r="G118" s="40"/>
      <c r="H118" s="21" t="s">
        <v>40</v>
      </c>
      <c r="I118" s="21" t="s">
        <v>38</v>
      </c>
      <c r="J118" s="22">
        <v>1030916.97</v>
      </c>
      <c r="K118" s="22">
        <v>8784177.3599999994</v>
      </c>
      <c r="L118" s="24">
        <v>0</v>
      </c>
      <c r="M118" s="25">
        <f t="shared" si="1"/>
        <v>852.07418401503276</v>
      </c>
    </row>
    <row r="119" spans="1:13" s="3" customFormat="1" ht="47.25" x14ac:dyDescent="0.2">
      <c r="A119" s="20" t="s">
        <v>203</v>
      </c>
      <c r="B119" s="21" t="s">
        <v>31</v>
      </c>
      <c r="C119" s="21" t="s">
        <v>38</v>
      </c>
      <c r="D119" s="40" t="s">
        <v>204</v>
      </c>
      <c r="E119" s="40"/>
      <c r="F119" s="40"/>
      <c r="G119" s="40"/>
      <c r="H119" s="21" t="s">
        <v>40</v>
      </c>
      <c r="I119" s="21" t="s">
        <v>140</v>
      </c>
      <c r="J119" s="24">
        <v>0</v>
      </c>
      <c r="K119" s="22">
        <v>8517424.9399999995</v>
      </c>
      <c r="L119" s="24">
        <v>0</v>
      </c>
      <c r="M119" s="25"/>
    </row>
    <row r="120" spans="1:13" s="3" customFormat="1" ht="78.75" x14ac:dyDescent="0.2">
      <c r="A120" s="20" t="s">
        <v>205</v>
      </c>
      <c r="B120" s="21" t="s">
        <v>31</v>
      </c>
      <c r="C120" s="21" t="s">
        <v>38</v>
      </c>
      <c r="D120" s="40" t="s">
        <v>206</v>
      </c>
      <c r="E120" s="40"/>
      <c r="F120" s="40"/>
      <c r="G120" s="40"/>
      <c r="H120" s="21" t="s">
        <v>40</v>
      </c>
      <c r="I120" s="21" t="s">
        <v>140</v>
      </c>
      <c r="J120" s="24">
        <v>0</v>
      </c>
      <c r="K120" s="22">
        <v>1793535.2</v>
      </c>
      <c r="L120" s="24">
        <v>0</v>
      </c>
      <c r="M120" s="25"/>
    </row>
    <row r="121" spans="1:13" s="3" customFormat="1" ht="31.5" x14ac:dyDescent="0.2">
      <c r="A121" s="20" t="s">
        <v>207</v>
      </c>
      <c r="B121" s="21" t="s">
        <v>31</v>
      </c>
      <c r="C121" s="21" t="s">
        <v>38</v>
      </c>
      <c r="D121" s="40" t="s">
        <v>208</v>
      </c>
      <c r="E121" s="40"/>
      <c r="F121" s="40"/>
      <c r="G121" s="40"/>
      <c r="H121" s="21" t="s">
        <v>40</v>
      </c>
      <c r="I121" s="21" t="s">
        <v>140</v>
      </c>
      <c r="J121" s="24">
        <v>0</v>
      </c>
      <c r="K121" s="22">
        <v>2545592.1</v>
      </c>
      <c r="L121" s="24">
        <v>0</v>
      </c>
      <c r="M121" s="25"/>
    </row>
    <row r="122" spans="1:13" s="3" customFormat="1" ht="31.5" x14ac:dyDescent="0.2">
      <c r="A122" s="20" t="s">
        <v>209</v>
      </c>
      <c r="B122" s="21" t="s">
        <v>31</v>
      </c>
      <c r="C122" s="21" t="s">
        <v>38</v>
      </c>
      <c r="D122" s="40" t="s">
        <v>210</v>
      </c>
      <c r="E122" s="40"/>
      <c r="F122" s="40"/>
      <c r="G122" s="40"/>
      <c r="H122" s="21" t="s">
        <v>40</v>
      </c>
      <c r="I122" s="21" t="s">
        <v>140</v>
      </c>
      <c r="J122" s="24">
        <v>0</v>
      </c>
      <c r="K122" s="22">
        <v>4178297.64</v>
      </c>
      <c r="L122" s="24">
        <v>0</v>
      </c>
      <c r="M122" s="25"/>
    </row>
    <row r="123" spans="1:13" s="3" customFormat="1" ht="31.5" x14ac:dyDescent="0.2">
      <c r="A123" s="20" t="s">
        <v>211</v>
      </c>
      <c r="B123" s="21" t="s">
        <v>31</v>
      </c>
      <c r="C123" s="21" t="s">
        <v>38</v>
      </c>
      <c r="D123" s="40" t="s">
        <v>212</v>
      </c>
      <c r="E123" s="40"/>
      <c r="F123" s="40"/>
      <c r="G123" s="40"/>
      <c r="H123" s="21" t="s">
        <v>40</v>
      </c>
      <c r="I123" s="21" t="s">
        <v>140</v>
      </c>
      <c r="J123" s="24">
        <v>0</v>
      </c>
      <c r="K123" s="22">
        <v>4161652.25</v>
      </c>
      <c r="L123" s="24">
        <v>0</v>
      </c>
      <c r="M123" s="25"/>
    </row>
    <row r="124" spans="1:13" s="3" customFormat="1" ht="31.5" x14ac:dyDescent="0.2">
      <c r="A124" s="20" t="s">
        <v>213</v>
      </c>
      <c r="B124" s="21" t="s">
        <v>31</v>
      </c>
      <c r="C124" s="21" t="s">
        <v>38</v>
      </c>
      <c r="D124" s="40" t="s">
        <v>214</v>
      </c>
      <c r="E124" s="40"/>
      <c r="F124" s="40"/>
      <c r="G124" s="40"/>
      <c r="H124" s="21" t="s">
        <v>40</v>
      </c>
      <c r="I124" s="21" t="s">
        <v>140</v>
      </c>
      <c r="J124" s="24">
        <v>0</v>
      </c>
      <c r="K124" s="22">
        <v>16645.39</v>
      </c>
      <c r="L124" s="24">
        <v>0</v>
      </c>
      <c r="M124" s="25"/>
    </row>
    <row r="125" spans="1:13" s="3" customFormat="1" ht="15.75" x14ac:dyDescent="0.2">
      <c r="A125" s="20" t="s">
        <v>215</v>
      </c>
      <c r="B125" s="21" t="s">
        <v>31</v>
      </c>
      <c r="C125" s="21" t="s">
        <v>38</v>
      </c>
      <c r="D125" s="40" t="s">
        <v>216</v>
      </c>
      <c r="E125" s="40"/>
      <c r="F125" s="40"/>
      <c r="G125" s="40"/>
      <c r="H125" s="21" t="s">
        <v>40</v>
      </c>
      <c r="I125" s="21" t="s">
        <v>140</v>
      </c>
      <c r="J125" s="22">
        <v>1030916.97</v>
      </c>
      <c r="K125" s="22">
        <v>266752.42</v>
      </c>
      <c r="L125" s="22">
        <v>764164.55</v>
      </c>
      <c r="M125" s="25">
        <f t="shared" si="1"/>
        <v>25.875257441925704</v>
      </c>
    </row>
    <row r="126" spans="1:13" s="3" customFormat="1" ht="78.75" x14ac:dyDescent="0.2">
      <c r="A126" s="20" t="s">
        <v>217</v>
      </c>
      <c r="B126" s="21" t="s">
        <v>31</v>
      </c>
      <c r="C126" s="21" t="s">
        <v>38</v>
      </c>
      <c r="D126" s="40" t="s">
        <v>218</v>
      </c>
      <c r="E126" s="40"/>
      <c r="F126" s="40"/>
      <c r="G126" s="40"/>
      <c r="H126" s="21" t="s">
        <v>40</v>
      </c>
      <c r="I126" s="21" t="s">
        <v>140</v>
      </c>
      <c r="J126" s="22">
        <v>1030916.97</v>
      </c>
      <c r="K126" s="22">
        <v>266752.42</v>
      </c>
      <c r="L126" s="22">
        <v>764164.55</v>
      </c>
      <c r="M126" s="25">
        <f t="shared" si="1"/>
        <v>25.875257441925704</v>
      </c>
    </row>
    <row r="127" spans="1:13" s="3" customFormat="1" ht="94.5" x14ac:dyDescent="0.2">
      <c r="A127" s="20" t="s">
        <v>219</v>
      </c>
      <c r="B127" s="21" t="s">
        <v>31</v>
      </c>
      <c r="C127" s="21" t="s">
        <v>38</v>
      </c>
      <c r="D127" s="40" t="s">
        <v>220</v>
      </c>
      <c r="E127" s="40"/>
      <c r="F127" s="40"/>
      <c r="G127" s="40"/>
      <c r="H127" s="21" t="s">
        <v>40</v>
      </c>
      <c r="I127" s="21" t="s">
        <v>140</v>
      </c>
      <c r="J127" s="22">
        <v>1030916.97</v>
      </c>
      <c r="K127" s="22">
        <v>266752.42</v>
      </c>
      <c r="L127" s="22">
        <v>764164.55</v>
      </c>
      <c r="M127" s="25">
        <f t="shared" si="1"/>
        <v>25.875257441925704</v>
      </c>
    </row>
    <row r="128" spans="1:13" s="3" customFormat="1" ht="63" x14ac:dyDescent="0.2">
      <c r="A128" s="20" t="s">
        <v>221</v>
      </c>
      <c r="B128" s="21" t="s">
        <v>31</v>
      </c>
      <c r="C128" s="21" t="s">
        <v>38</v>
      </c>
      <c r="D128" s="40" t="s">
        <v>222</v>
      </c>
      <c r="E128" s="40"/>
      <c r="F128" s="40"/>
      <c r="G128" s="40"/>
      <c r="H128" s="21" t="s">
        <v>40</v>
      </c>
      <c r="I128" s="21" t="s">
        <v>38</v>
      </c>
      <c r="J128" s="22">
        <v>31485748.41</v>
      </c>
      <c r="K128" s="22">
        <v>33594600.829999998</v>
      </c>
      <c r="L128" s="24">
        <v>0</v>
      </c>
      <c r="M128" s="25">
        <f t="shared" si="1"/>
        <v>106.6977998824707</v>
      </c>
    </row>
    <row r="129" spans="1:13" s="3" customFormat="1" ht="31.5" x14ac:dyDescent="0.2">
      <c r="A129" s="20" t="s">
        <v>223</v>
      </c>
      <c r="B129" s="21" t="s">
        <v>31</v>
      </c>
      <c r="C129" s="21" t="s">
        <v>38</v>
      </c>
      <c r="D129" s="40" t="s">
        <v>224</v>
      </c>
      <c r="E129" s="40"/>
      <c r="F129" s="40"/>
      <c r="G129" s="40"/>
      <c r="H129" s="21" t="s">
        <v>40</v>
      </c>
      <c r="I129" s="21" t="s">
        <v>225</v>
      </c>
      <c r="J129" s="22">
        <v>2470416.36</v>
      </c>
      <c r="K129" s="22">
        <v>94364</v>
      </c>
      <c r="L129" s="22">
        <v>2376052.36</v>
      </c>
      <c r="M129" s="25">
        <f t="shared" si="1"/>
        <v>3.8197609734093572</v>
      </c>
    </row>
    <row r="130" spans="1:13" s="3" customFormat="1" ht="31.5" x14ac:dyDescent="0.2">
      <c r="A130" s="20" t="s">
        <v>226</v>
      </c>
      <c r="B130" s="21" t="s">
        <v>31</v>
      </c>
      <c r="C130" s="21" t="s">
        <v>38</v>
      </c>
      <c r="D130" s="40" t="s">
        <v>227</v>
      </c>
      <c r="E130" s="40"/>
      <c r="F130" s="40"/>
      <c r="G130" s="40"/>
      <c r="H130" s="21" t="s">
        <v>40</v>
      </c>
      <c r="I130" s="21" t="s">
        <v>225</v>
      </c>
      <c r="J130" s="22">
        <v>2470416.36</v>
      </c>
      <c r="K130" s="22">
        <v>94364</v>
      </c>
      <c r="L130" s="22">
        <v>2376052.36</v>
      </c>
      <c r="M130" s="25">
        <f t="shared" si="1"/>
        <v>3.8197609734093572</v>
      </c>
    </row>
    <row r="131" spans="1:13" s="3" customFormat="1" ht="63" x14ac:dyDescent="0.2">
      <c r="A131" s="20" t="s">
        <v>228</v>
      </c>
      <c r="B131" s="21" t="s">
        <v>31</v>
      </c>
      <c r="C131" s="21" t="s">
        <v>38</v>
      </c>
      <c r="D131" s="40" t="s">
        <v>229</v>
      </c>
      <c r="E131" s="40"/>
      <c r="F131" s="40"/>
      <c r="G131" s="40"/>
      <c r="H131" s="21" t="s">
        <v>40</v>
      </c>
      <c r="I131" s="21" t="s">
        <v>225</v>
      </c>
      <c r="J131" s="22">
        <v>1543230.36</v>
      </c>
      <c r="K131" s="24">
        <v>0</v>
      </c>
      <c r="L131" s="22">
        <v>1543230.36</v>
      </c>
      <c r="M131" s="25">
        <f t="shared" si="1"/>
        <v>0</v>
      </c>
    </row>
    <row r="132" spans="1:13" s="3" customFormat="1" ht="63" x14ac:dyDescent="0.2">
      <c r="A132" s="20" t="s">
        <v>228</v>
      </c>
      <c r="B132" s="21" t="s">
        <v>31</v>
      </c>
      <c r="C132" s="21" t="s">
        <v>38</v>
      </c>
      <c r="D132" s="40" t="s">
        <v>229</v>
      </c>
      <c r="E132" s="40"/>
      <c r="F132" s="40"/>
      <c r="G132" s="40"/>
      <c r="H132" s="21" t="s">
        <v>40</v>
      </c>
      <c r="I132" s="21" t="s">
        <v>225</v>
      </c>
      <c r="J132" s="22">
        <v>22500</v>
      </c>
      <c r="K132" s="22">
        <v>46400</v>
      </c>
      <c r="L132" s="24">
        <v>0</v>
      </c>
      <c r="M132" s="25">
        <f t="shared" si="1"/>
        <v>206.22222222222223</v>
      </c>
    </row>
    <row r="133" spans="1:13" s="3" customFormat="1" ht="63" x14ac:dyDescent="0.2">
      <c r="A133" s="20" t="s">
        <v>228</v>
      </c>
      <c r="B133" s="21" t="s">
        <v>31</v>
      </c>
      <c r="C133" s="21" t="s">
        <v>38</v>
      </c>
      <c r="D133" s="40" t="s">
        <v>229</v>
      </c>
      <c r="E133" s="40"/>
      <c r="F133" s="40"/>
      <c r="G133" s="40"/>
      <c r="H133" s="21" t="s">
        <v>40</v>
      </c>
      <c r="I133" s="21" t="s">
        <v>225</v>
      </c>
      <c r="J133" s="22">
        <v>585966</v>
      </c>
      <c r="K133" s="22">
        <v>21564</v>
      </c>
      <c r="L133" s="22">
        <v>564402</v>
      </c>
      <c r="M133" s="25">
        <f t="shared" si="1"/>
        <v>3.6800770010546686</v>
      </c>
    </row>
    <row r="134" spans="1:13" s="3" customFormat="1" ht="63" x14ac:dyDescent="0.2">
      <c r="A134" s="20" t="s">
        <v>228</v>
      </c>
      <c r="B134" s="21" t="s">
        <v>31</v>
      </c>
      <c r="C134" s="21" t="s">
        <v>38</v>
      </c>
      <c r="D134" s="40" t="s">
        <v>229</v>
      </c>
      <c r="E134" s="40"/>
      <c r="F134" s="40"/>
      <c r="G134" s="40"/>
      <c r="H134" s="21" t="s">
        <v>40</v>
      </c>
      <c r="I134" s="21" t="s">
        <v>225</v>
      </c>
      <c r="J134" s="22">
        <v>318720</v>
      </c>
      <c r="K134" s="22">
        <v>26400</v>
      </c>
      <c r="L134" s="22">
        <v>292320</v>
      </c>
      <c r="M134" s="25">
        <f t="shared" si="1"/>
        <v>8.2831325301204828</v>
      </c>
    </row>
    <row r="135" spans="1:13" s="3" customFormat="1" ht="31.5" x14ac:dyDescent="0.2">
      <c r="A135" s="20" t="s">
        <v>230</v>
      </c>
      <c r="B135" s="21" t="s">
        <v>31</v>
      </c>
      <c r="C135" s="21" t="s">
        <v>38</v>
      </c>
      <c r="D135" s="40" t="s">
        <v>231</v>
      </c>
      <c r="E135" s="40"/>
      <c r="F135" s="40"/>
      <c r="G135" s="40"/>
      <c r="H135" s="21" t="s">
        <v>40</v>
      </c>
      <c r="I135" s="21" t="s">
        <v>225</v>
      </c>
      <c r="J135" s="22">
        <v>29015332.050000001</v>
      </c>
      <c r="K135" s="22">
        <v>33500236.829999998</v>
      </c>
      <c r="L135" s="24">
        <v>0</v>
      </c>
      <c r="M135" s="25">
        <f t="shared" si="1"/>
        <v>115.45701690496422</v>
      </c>
    </row>
    <row r="136" spans="1:13" s="3" customFormat="1" ht="63" x14ac:dyDescent="0.2">
      <c r="A136" s="20" t="s">
        <v>232</v>
      </c>
      <c r="B136" s="21" t="s">
        <v>31</v>
      </c>
      <c r="C136" s="21" t="s">
        <v>38</v>
      </c>
      <c r="D136" s="40" t="s">
        <v>233</v>
      </c>
      <c r="E136" s="40"/>
      <c r="F136" s="40"/>
      <c r="G136" s="40"/>
      <c r="H136" s="21" t="s">
        <v>40</v>
      </c>
      <c r="I136" s="21" t="s">
        <v>225</v>
      </c>
      <c r="J136" s="22">
        <v>1465627.58</v>
      </c>
      <c r="K136" s="22">
        <v>407757.88</v>
      </c>
      <c r="L136" s="22">
        <v>1057869.7</v>
      </c>
      <c r="M136" s="25">
        <f t="shared" si="1"/>
        <v>27.821384201844779</v>
      </c>
    </row>
    <row r="137" spans="1:13" s="3" customFormat="1" ht="78.75" x14ac:dyDescent="0.2">
      <c r="A137" s="20" t="s">
        <v>234</v>
      </c>
      <c r="B137" s="21" t="s">
        <v>31</v>
      </c>
      <c r="C137" s="21" t="s">
        <v>38</v>
      </c>
      <c r="D137" s="40" t="s">
        <v>235</v>
      </c>
      <c r="E137" s="40"/>
      <c r="F137" s="40"/>
      <c r="G137" s="40"/>
      <c r="H137" s="21" t="s">
        <v>40</v>
      </c>
      <c r="I137" s="21" t="s">
        <v>225</v>
      </c>
      <c r="J137" s="22">
        <v>57970.63</v>
      </c>
      <c r="K137" s="22">
        <v>22906.66</v>
      </c>
      <c r="L137" s="22">
        <v>35063.97</v>
      </c>
      <c r="M137" s="25">
        <f t="shared" si="1"/>
        <v>39.51425057826696</v>
      </c>
    </row>
    <row r="138" spans="1:13" s="3" customFormat="1" ht="78.75" x14ac:dyDescent="0.2">
      <c r="A138" s="20" t="s">
        <v>234</v>
      </c>
      <c r="B138" s="21" t="s">
        <v>31</v>
      </c>
      <c r="C138" s="21" t="s">
        <v>38</v>
      </c>
      <c r="D138" s="40" t="s">
        <v>235</v>
      </c>
      <c r="E138" s="40"/>
      <c r="F138" s="40"/>
      <c r="G138" s="40"/>
      <c r="H138" s="21" t="s">
        <v>40</v>
      </c>
      <c r="I138" s="21" t="s">
        <v>225</v>
      </c>
      <c r="J138" s="22">
        <v>31633.32</v>
      </c>
      <c r="K138" s="22">
        <v>8026.08</v>
      </c>
      <c r="L138" s="22">
        <v>23607.24</v>
      </c>
      <c r="M138" s="25">
        <f t="shared" si="1"/>
        <v>25.372234087348406</v>
      </c>
    </row>
    <row r="139" spans="1:13" s="3" customFormat="1" ht="78.75" x14ac:dyDescent="0.2">
      <c r="A139" s="20" t="s">
        <v>234</v>
      </c>
      <c r="B139" s="21" t="s">
        <v>31</v>
      </c>
      <c r="C139" s="21" t="s">
        <v>38</v>
      </c>
      <c r="D139" s="40" t="s">
        <v>235</v>
      </c>
      <c r="E139" s="40"/>
      <c r="F139" s="40"/>
      <c r="G139" s="40"/>
      <c r="H139" s="21" t="s">
        <v>40</v>
      </c>
      <c r="I139" s="21" t="s">
        <v>225</v>
      </c>
      <c r="J139" s="22">
        <v>321228.14</v>
      </c>
      <c r="K139" s="22">
        <v>206544.67</v>
      </c>
      <c r="L139" s="22">
        <v>114683.47</v>
      </c>
      <c r="M139" s="25">
        <f t="shared" si="1"/>
        <v>64.298435996298451</v>
      </c>
    </row>
    <row r="140" spans="1:13" s="3" customFormat="1" ht="78.75" x14ac:dyDescent="0.2">
      <c r="A140" s="20" t="s">
        <v>234</v>
      </c>
      <c r="B140" s="21" t="s">
        <v>31</v>
      </c>
      <c r="C140" s="21" t="s">
        <v>38</v>
      </c>
      <c r="D140" s="40" t="s">
        <v>235</v>
      </c>
      <c r="E140" s="40"/>
      <c r="F140" s="40"/>
      <c r="G140" s="40"/>
      <c r="H140" s="21" t="s">
        <v>40</v>
      </c>
      <c r="I140" s="21" t="s">
        <v>225</v>
      </c>
      <c r="J140" s="22">
        <v>835932.25</v>
      </c>
      <c r="K140" s="22">
        <v>103034.5</v>
      </c>
      <c r="L140" s="22">
        <v>732897.75</v>
      </c>
      <c r="M140" s="25">
        <f t="shared" si="1"/>
        <v>12.325699839909275</v>
      </c>
    </row>
    <row r="141" spans="1:13" s="3" customFormat="1" ht="78.75" x14ac:dyDescent="0.2">
      <c r="A141" s="20" t="s">
        <v>234</v>
      </c>
      <c r="B141" s="21" t="s">
        <v>31</v>
      </c>
      <c r="C141" s="21" t="s">
        <v>38</v>
      </c>
      <c r="D141" s="40" t="s">
        <v>235</v>
      </c>
      <c r="E141" s="40"/>
      <c r="F141" s="40"/>
      <c r="G141" s="40"/>
      <c r="H141" s="21" t="s">
        <v>40</v>
      </c>
      <c r="I141" s="21" t="s">
        <v>225</v>
      </c>
      <c r="J141" s="22">
        <v>218863.24</v>
      </c>
      <c r="K141" s="22">
        <v>67245.97</v>
      </c>
      <c r="L141" s="22">
        <v>151617.26999999999</v>
      </c>
      <c r="M141" s="25">
        <f t="shared" si="1"/>
        <v>30.72510943363536</v>
      </c>
    </row>
    <row r="142" spans="1:13" s="3" customFormat="1" ht="31.5" x14ac:dyDescent="0.2">
      <c r="A142" s="20" t="s">
        <v>236</v>
      </c>
      <c r="B142" s="21" t="s">
        <v>31</v>
      </c>
      <c r="C142" s="21" t="s">
        <v>38</v>
      </c>
      <c r="D142" s="40" t="s">
        <v>237</v>
      </c>
      <c r="E142" s="40"/>
      <c r="F142" s="40"/>
      <c r="G142" s="40"/>
      <c r="H142" s="21" t="s">
        <v>40</v>
      </c>
      <c r="I142" s="21" t="s">
        <v>225</v>
      </c>
      <c r="J142" s="22">
        <v>27549704.469999999</v>
      </c>
      <c r="K142" s="22">
        <v>33092478.949999999</v>
      </c>
      <c r="L142" s="24">
        <v>0</v>
      </c>
      <c r="M142" s="25">
        <f t="shared" si="1"/>
        <v>120.11917944904185</v>
      </c>
    </row>
    <row r="143" spans="1:13" s="3" customFormat="1" ht="47.25" x14ac:dyDescent="0.2">
      <c r="A143" s="20" t="s">
        <v>238</v>
      </c>
      <c r="B143" s="21" t="s">
        <v>31</v>
      </c>
      <c r="C143" s="21" t="s">
        <v>38</v>
      </c>
      <c r="D143" s="40" t="s">
        <v>239</v>
      </c>
      <c r="E143" s="40"/>
      <c r="F143" s="40"/>
      <c r="G143" s="40"/>
      <c r="H143" s="21" t="s">
        <v>40</v>
      </c>
      <c r="I143" s="21" t="s">
        <v>225</v>
      </c>
      <c r="J143" s="24">
        <v>0</v>
      </c>
      <c r="K143" s="22">
        <v>9538476.5</v>
      </c>
      <c r="L143" s="24">
        <v>0</v>
      </c>
      <c r="M143" s="25"/>
    </row>
    <row r="144" spans="1:13" s="3" customFormat="1" ht="47.25" x14ac:dyDescent="0.2">
      <c r="A144" s="20" t="s">
        <v>238</v>
      </c>
      <c r="B144" s="21" t="s">
        <v>31</v>
      </c>
      <c r="C144" s="21" t="s">
        <v>38</v>
      </c>
      <c r="D144" s="40" t="s">
        <v>239</v>
      </c>
      <c r="E144" s="40"/>
      <c r="F144" s="40"/>
      <c r="G144" s="40"/>
      <c r="H144" s="21" t="s">
        <v>40</v>
      </c>
      <c r="I144" s="21" t="s">
        <v>225</v>
      </c>
      <c r="J144" s="22">
        <v>5078.51</v>
      </c>
      <c r="K144" s="24">
        <v>0</v>
      </c>
      <c r="L144" s="22">
        <v>5078.51</v>
      </c>
      <c r="M144" s="25">
        <f t="shared" si="1"/>
        <v>0</v>
      </c>
    </row>
    <row r="145" spans="1:13" s="3" customFormat="1" ht="47.25" x14ac:dyDescent="0.2">
      <c r="A145" s="20" t="s">
        <v>238</v>
      </c>
      <c r="B145" s="21" t="s">
        <v>31</v>
      </c>
      <c r="C145" s="21" t="s">
        <v>38</v>
      </c>
      <c r="D145" s="40" t="s">
        <v>239</v>
      </c>
      <c r="E145" s="40"/>
      <c r="F145" s="40"/>
      <c r="G145" s="40"/>
      <c r="H145" s="21" t="s">
        <v>40</v>
      </c>
      <c r="I145" s="21" t="s">
        <v>225</v>
      </c>
      <c r="J145" s="22">
        <v>69088.5</v>
      </c>
      <c r="K145" s="24">
        <v>0</v>
      </c>
      <c r="L145" s="22">
        <v>69088.5</v>
      </c>
      <c r="M145" s="25">
        <f t="shared" si="1"/>
        <v>0</v>
      </c>
    </row>
    <row r="146" spans="1:13" s="3" customFormat="1" ht="47.25" x14ac:dyDescent="0.2">
      <c r="A146" s="20" t="s">
        <v>238</v>
      </c>
      <c r="B146" s="21" t="s">
        <v>31</v>
      </c>
      <c r="C146" s="21" t="s">
        <v>38</v>
      </c>
      <c r="D146" s="40" t="s">
        <v>239</v>
      </c>
      <c r="E146" s="40"/>
      <c r="F146" s="40"/>
      <c r="G146" s="40"/>
      <c r="H146" s="21" t="s">
        <v>40</v>
      </c>
      <c r="I146" s="21" t="s">
        <v>225</v>
      </c>
      <c r="J146" s="22">
        <v>69388.899999999994</v>
      </c>
      <c r="K146" s="22">
        <v>5484.35</v>
      </c>
      <c r="L146" s="22">
        <v>63904.55</v>
      </c>
      <c r="M146" s="25">
        <f t="shared" si="1"/>
        <v>7.9037857640054829</v>
      </c>
    </row>
    <row r="147" spans="1:13" s="3" customFormat="1" ht="47.25" x14ac:dyDescent="0.2">
      <c r="A147" s="20" t="s">
        <v>238</v>
      </c>
      <c r="B147" s="21" t="s">
        <v>31</v>
      </c>
      <c r="C147" s="21" t="s">
        <v>38</v>
      </c>
      <c r="D147" s="40" t="s">
        <v>239</v>
      </c>
      <c r="E147" s="40"/>
      <c r="F147" s="40"/>
      <c r="G147" s="40"/>
      <c r="H147" s="21" t="s">
        <v>40</v>
      </c>
      <c r="I147" s="21" t="s">
        <v>225</v>
      </c>
      <c r="J147" s="24">
        <v>0</v>
      </c>
      <c r="K147" s="23">
        <v>976.78</v>
      </c>
      <c r="L147" s="24">
        <v>0</v>
      </c>
      <c r="M147" s="25"/>
    </row>
    <row r="148" spans="1:13" s="3" customFormat="1" ht="47.25" x14ac:dyDescent="0.2">
      <c r="A148" s="20" t="s">
        <v>238</v>
      </c>
      <c r="B148" s="21" t="s">
        <v>31</v>
      </c>
      <c r="C148" s="21" t="s">
        <v>38</v>
      </c>
      <c r="D148" s="40" t="s">
        <v>239</v>
      </c>
      <c r="E148" s="40"/>
      <c r="F148" s="40"/>
      <c r="G148" s="40"/>
      <c r="H148" s="21" t="s">
        <v>40</v>
      </c>
      <c r="I148" s="21" t="s">
        <v>225</v>
      </c>
      <c r="J148" s="22">
        <v>4449334.71</v>
      </c>
      <c r="K148" s="22">
        <v>70134.259999999995</v>
      </c>
      <c r="L148" s="22">
        <v>4379200.45</v>
      </c>
      <c r="M148" s="25">
        <f t="shared" si="1"/>
        <v>1.5762864466539537</v>
      </c>
    </row>
    <row r="149" spans="1:13" s="3" customFormat="1" ht="47.25" x14ac:dyDescent="0.2">
      <c r="A149" s="20" t="s">
        <v>238</v>
      </c>
      <c r="B149" s="21" t="s">
        <v>31</v>
      </c>
      <c r="C149" s="21" t="s">
        <v>38</v>
      </c>
      <c r="D149" s="40" t="s">
        <v>239</v>
      </c>
      <c r="E149" s="40"/>
      <c r="F149" s="40"/>
      <c r="G149" s="40"/>
      <c r="H149" s="21" t="s">
        <v>40</v>
      </c>
      <c r="I149" s="21" t="s">
        <v>225</v>
      </c>
      <c r="J149" s="22">
        <v>22207350</v>
      </c>
      <c r="K149" s="22">
        <v>23129553.370000001</v>
      </c>
      <c r="L149" s="24">
        <v>0</v>
      </c>
      <c r="M149" s="25">
        <f t="shared" si="1"/>
        <v>104.15269435569756</v>
      </c>
    </row>
    <row r="150" spans="1:13" s="3" customFormat="1" ht="47.25" x14ac:dyDescent="0.2">
      <c r="A150" s="20" t="s">
        <v>238</v>
      </c>
      <c r="B150" s="21" t="s">
        <v>31</v>
      </c>
      <c r="C150" s="21" t="s">
        <v>38</v>
      </c>
      <c r="D150" s="40" t="s">
        <v>239</v>
      </c>
      <c r="E150" s="40"/>
      <c r="F150" s="40"/>
      <c r="G150" s="40"/>
      <c r="H150" s="21" t="s">
        <v>40</v>
      </c>
      <c r="I150" s="21" t="s">
        <v>225</v>
      </c>
      <c r="J150" s="22">
        <v>98646.42</v>
      </c>
      <c r="K150" s="22">
        <v>8983.69</v>
      </c>
      <c r="L150" s="22">
        <v>89662.73</v>
      </c>
      <c r="M150" s="25">
        <f t="shared" si="1"/>
        <v>9.1069599890193675</v>
      </c>
    </row>
    <row r="151" spans="1:13" s="3" customFormat="1" ht="47.25" x14ac:dyDescent="0.2">
      <c r="A151" s="20" t="s">
        <v>238</v>
      </c>
      <c r="B151" s="21" t="s">
        <v>31</v>
      </c>
      <c r="C151" s="21" t="s">
        <v>38</v>
      </c>
      <c r="D151" s="40" t="s">
        <v>239</v>
      </c>
      <c r="E151" s="40"/>
      <c r="F151" s="40"/>
      <c r="G151" s="40"/>
      <c r="H151" s="21" t="s">
        <v>40</v>
      </c>
      <c r="I151" s="21" t="s">
        <v>225</v>
      </c>
      <c r="J151" s="22">
        <v>650817.43000000005</v>
      </c>
      <c r="K151" s="22">
        <v>338870</v>
      </c>
      <c r="L151" s="22">
        <v>311947.43</v>
      </c>
      <c r="M151" s="25">
        <f t="shared" si="1"/>
        <v>52.068365778095391</v>
      </c>
    </row>
    <row r="152" spans="1:13" s="3" customFormat="1" ht="63" x14ac:dyDescent="0.2">
      <c r="A152" s="20" t="s">
        <v>240</v>
      </c>
      <c r="B152" s="21" t="s">
        <v>31</v>
      </c>
      <c r="C152" s="21" t="s">
        <v>38</v>
      </c>
      <c r="D152" s="40" t="s">
        <v>241</v>
      </c>
      <c r="E152" s="40"/>
      <c r="F152" s="40"/>
      <c r="G152" s="40"/>
      <c r="H152" s="21" t="s">
        <v>40</v>
      </c>
      <c r="I152" s="21" t="s">
        <v>38</v>
      </c>
      <c r="J152" s="22">
        <v>98963212.329999998</v>
      </c>
      <c r="K152" s="22">
        <v>27409142.129999999</v>
      </c>
      <c r="L152" s="22">
        <v>71554070.200000003</v>
      </c>
      <c r="M152" s="25">
        <f t="shared" si="1"/>
        <v>27.696293890099515</v>
      </c>
    </row>
    <row r="153" spans="1:13" s="3" customFormat="1" ht="189" x14ac:dyDescent="0.2">
      <c r="A153" s="20" t="s">
        <v>242</v>
      </c>
      <c r="B153" s="21" t="s">
        <v>31</v>
      </c>
      <c r="C153" s="21" t="s">
        <v>38</v>
      </c>
      <c r="D153" s="40" t="s">
        <v>243</v>
      </c>
      <c r="E153" s="40"/>
      <c r="F153" s="40"/>
      <c r="G153" s="40"/>
      <c r="H153" s="21" t="s">
        <v>40</v>
      </c>
      <c r="I153" s="21" t="s">
        <v>38</v>
      </c>
      <c r="J153" s="22">
        <v>38051672.32</v>
      </c>
      <c r="K153" s="22">
        <v>10440326.380000001</v>
      </c>
      <c r="L153" s="22">
        <v>27611345.940000001</v>
      </c>
      <c r="M153" s="25">
        <f t="shared" si="1"/>
        <v>27.437234012215946</v>
      </c>
    </row>
    <row r="154" spans="1:13" s="3" customFormat="1" ht="204.75" x14ac:dyDescent="0.2">
      <c r="A154" s="20" t="s">
        <v>244</v>
      </c>
      <c r="B154" s="21" t="s">
        <v>31</v>
      </c>
      <c r="C154" s="21" t="s">
        <v>38</v>
      </c>
      <c r="D154" s="40" t="s">
        <v>245</v>
      </c>
      <c r="E154" s="40"/>
      <c r="F154" s="40"/>
      <c r="G154" s="40"/>
      <c r="H154" s="21" t="s">
        <v>40</v>
      </c>
      <c r="I154" s="21" t="s">
        <v>246</v>
      </c>
      <c r="J154" s="22">
        <v>37816572.32</v>
      </c>
      <c r="K154" s="22">
        <v>10427495.380000001</v>
      </c>
      <c r="L154" s="22">
        <v>27389076.940000001</v>
      </c>
      <c r="M154" s="25">
        <f t="shared" si="1"/>
        <v>27.573877642224137</v>
      </c>
    </row>
    <row r="155" spans="1:13" s="3" customFormat="1" ht="189" x14ac:dyDescent="0.2">
      <c r="A155" s="20" t="s">
        <v>247</v>
      </c>
      <c r="B155" s="21" t="s">
        <v>31</v>
      </c>
      <c r="C155" s="21" t="s">
        <v>38</v>
      </c>
      <c r="D155" s="40" t="s">
        <v>248</v>
      </c>
      <c r="E155" s="40"/>
      <c r="F155" s="40"/>
      <c r="G155" s="40"/>
      <c r="H155" s="21" t="s">
        <v>40</v>
      </c>
      <c r="I155" s="21" t="s">
        <v>246</v>
      </c>
      <c r="J155" s="22">
        <v>37816572.32</v>
      </c>
      <c r="K155" s="22">
        <v>10427495.380000001</v>
      </c>
      <c r="L155" s="22">
        <v>27389076.940000001</v>
      </c>
      <c r="M155" s="25">
        <f t="shared" si="1"/>
        <v>27.573877642224137</v>
      </c>
    </row>
    <row r="156" spans="1:13" s="3" customFormat="1" ht="189" x14ac:dyDescent="0.2">
      <c r="A156" s="20" t="s">
        <v>249</v>
      </c>
      <c r="B156" s="21" t="s">
        <v>31</v>
      </c>
      <c r="C156" s="21" t="s">
        <v>38</v>
      </c>
      <c r="D156" s="40" t="s">
        <v>245</v>
      </c>
      <c r="E156" s="40"/>
      <c r="F156" s="40"/>
      <c r="G156" s="40"/>
      <c r="H156" s="21" t="s">
        <v>40</v>
      </c>
      <c r="I156" s="21" t="s">
        <v>250</v>
      </c>
      <c r="J156" s="22">
        <v>235100</v>
      </c>
      <c r="K156" s="22">
        <v>12831</v>
      </c>
      <c r="L156" s="22">
        <v>222269</v>
      </c>
      <c r="M156" s="25">
        <f t="shared" si="1"/>
        <v>5.4576775840068059</v>
      </c>
    </row>
    <row r="157" spans="1:13" s="3" customFormat="1" ht="189" x14ac:dyDescent="0.2">
      <c r="A157" s="20" t="s">
        <v>251</v>
      </c>
      <c r="B157" s="21" t="s">
        <v>31</v>
      </c>
      <c r="C157" s="21" t="s">
        <v>38</v>
      </c>
      <c r="D157" s="40" t="s">
        <v>252</v>
      </c>
      <c r="E157" s="40"/>
      <c r="F157" s="40"/>
      <c r="G157" s="40"/>
      <c r="H157" s="21" t="s">
        <v>40</v>
      </c>
      <c r="I157" s="21" t="s">
        <v>250</v>
      </c>
      <c r="J157" s="22">
        <v>235100</v>
      </c>
      <c r="K157" s="22">
        <v>12831</v>
      </c>
      <c r="L157" s="22">
        <v>222269</v>
      </c>
      <c r="M157" s="25">
        <f t="shared" ref="M157:M220" si="2">K157/J157*100</f>
        <v>5.4576775840068059</v>
      </c>
    </row>
    <row r="158" spans="1:13" s="3" customFormat="1" ht="63" x14ac:dyDescent="0.2">
      <c r="A158" s="20" t="s">
        <v>253</v>
      </c>
      <c r="B158" s="21" t="s">
        <v>31</v>
      </c>
      <c r="C158" s="21" t="s">
        <v>38</v>
      </c>
      <c r="D158" s="40" t="s">
        <v>254</v>
      </c>
      <c r="E158" s="40"/>
      <c r="F158" s="40"/>
      <c r="G158" s="40"/>
      <c r="H158" s="21" t="s">
        <v>40</v>
      </c>
      <c r="I158" s="21" t="s">
        <v>255</v>
      </c>
      <c r="J158" s="22">
        <v>49859987.130000003</v>
      </c>
      <c r="K158" s="22">
        <v>15407322.93</v>
      </c>
      <c r="L158" s="22">
        <v>34452664.200000003</v>
      </c>
      <c r="M158" s="25">
        <f t="shared" si="2"/>
        <v>30.901177109870627</v>
      </c>
    </row>
    <row r="159" spans="1:13" s="3" customFormat="1" ht="63" x14ac:dyDescent="0.2">
      <c r="A159" s="20" t="s">
        <v>256</v>
      </c>
      <c r="B159" s="21" t="s">
        <v>31</v>
      </c>
      <c r="C159" s="21" t="s">
        <v>38</v>
      </c>
      <c r="D159" s="40" t="s">
        <v>257</v>
      </c>
      <c r="E159" s="40"/>
      <c r="F159" s="40"/>
      <c r="G159" s="40"/>
      <c r="H159" s="21" t="s">
        <v>40</v>
      </c>
      <c r="I159" s="21" t="s">
        <v>255</v>
      </c>
      <c r="J159" s="22">
        <v>36931882.130000003</v>
      </c>
      <c r="K159" s="22">
        <v>13733260.73</v>
      </c>
      <c r="L159" s="22">
        <v>23198621.399999999</v>
      </c>
      <c r="M159" s="25">
        <f t="shared" si="2"/>
        <v>37.185380050924579</v>
      </c>
    </row>
    <row r="160" spans="1:13" s="3" customFormat="1" ht="94.5" x14ac:dyDescent="0.2">
      <c r="A160" s="20" t="s">
        <v>258</v>
      </c>
      <c r="B160" s="21" t="s">
        <v>31</v>
      </c>
      <c r="C160" s="21" t="s">
        <v>38</v>
      </c>
      <c r="D160" s="40" t="s">
        <v>259</v>
      </c>
      <c r="E160" s="40"/>
      <c r="F160" s="40"/>
      <c r="G160" s="40"/>
      <c r="H160" s="21" t="s">
        <v>40</v>
      </c>
      <c r="I160" s="21" t="s">
        <v>255</v>
      </c>
      <c r="J160" s="24">
        <v>0</v>
      </c>
      <c r="K160" s="22">
        <v>5202018.3</v>
      </c>
      <c r="L160" s="24">
        <v>0</v>
      </c>
      <c r="M160" s="25"/>
    </row>
    <row r="161" spans="1:13" s="3" customFormat="1" ht="94.5" x14ac:dyDescent="0.2">
      <c r="A161" s="20" t="s">
        <v>258</v>
      </c>
      <c r="B161" s="21" t="s">
        <v>31</v>
      </c>
      <c r="C161" s="21" t="s">
        <v>38</v>
      </c>
      <c r="D161" s="40" t="s">
        <v>259</v>
      </c>
      <c r="E161" s="40"/>
      <c r="F161" s="40"/>
      <c r="G161" s="40"/>
      <c r="H161" s="21" t="s">
        <v>40</v>
      </c>
      <c r="I161" s="21" t="s">
        <v>255</v>
      </c>
      <c r="J161" s="22">
        <v>36931882.130000003</v>
      </c>
      <c r="K161" s="22">
        <v>8531242.4299999997</v>
      </c>
      <c r="L161" s="22">
        <v>28400639.699999999</v>
      </c>
      <c r="M161" s="25">
        <f t="shared" si="2"/>
        <v>23.099939504761977</v>
      </c>
    </row>
    <row r="162" spans="1:13" s="3" customFormat="1" ht="94.5" x14ac:dyDescent="0.2">
      <c r="A162" s="20" t="s">
        <v>260</v>
      </c>
      <c r="B162" s="21" t="s">
        <v>31</v>
      </c>
      <c r="C162" s="21" t="s">
        <v>38</v>
      </c>
      <c r="D162" s="40" t="s">
        <v>261</v>
      </c>
      <c r="E162" s="40"/>
      <c r="F162" s="40"/>
      <c r="G162" s="40"/>
      <c r="H162" s="21" t="s">
        <v>40</v>
      </c>
      <c r="I162" s="21" t="s">
        <v>255</v>
      </c>
      <c r="J162" s="22">
        <v>12928105</v>
      </c>
      <c r="K162" s="22">
        <v>1674062.2</v>
      </c>
      <c r="L162" s="22">
        <v>11254042.800000001</v>
      </c>
      <c r="M162" s="25">
        <f t="shared" si="2"/>
        <v>12.949014569420653</v>
      </c>
    </row>
    <row r="163" spans="1:13" s="3" customFormat="1" ht="110.25" x14ac:dyDescent="0.2">
      <c r="A163" s="20" t="s">
        <v>262</v>
      </c>
      <c r="B163" s="21" t="s">
        <v>31</v>
      </c>
      <c r="C163" s="21" t="s">
        <v>38</v>
      </c>
      <c r="D163" s="40" t="s">
        <v>263</v>
      </c>
      <c r="E163" s="40"/>
      <c r="F163" s="40"/>
      <c r="G163" s="40"/>
      <c r="H163" s="21" t="s">
        <v>40</v>
      </c>
      <c r="I163" s="21" t="s">
        <v>255</v>
      </c>
      <c r="J163" s="22">
        <v>12928105</v>
      </c>
      <c r="K163" s="22">
        <v>1674062.2</v>
      </c>
      <c r="L163" s="22">
        <v>11254042.800000001</v>
      </c>
      <c r="M163" s="25">
        <f t="shared" si="2"/>
        <v>12.949014569420653</v>
      </c>
    </row>
    <row r="164" spans="1:13" s="3" customFormat="1" ht="157.5" x14ac:dyDescent="0.2">
      <c r="A164" s="20" t="s">
        <v>264</v>
      </c>
      <c r="B164" s="21" t="s">
        <v>31</v>
      </c>
      <c r="C164" s="21" t="s">
        <v>38</v>
      </c>
      <c r="D164" s="40" t="s">
        <v>265</v>
      </c>
      <c r="E164" s="40"/>
      <c r="F164" s="40"/>
      <c r="G164" s="40"/>
      <c r="H164" s="21" t="s">
        <v>40</v>
      </c>
      <c r="I164" s="21" t="s">
        <v>255</v>
      </c>
      <c r="J164" s="22">
        <v>11051552.880000001</v>
      </c>
      <c r="K164" s="22">
        <v>1561492.82</v>
      </c>
      <c r="L164" s="22">
        <v>9490060.0600000005</v>
      </c>
      <c r="M164" s="25">
        <f t="shared" si="2"/>
        <v>14.129171139612733</v>
      </c>
    </row>
    <row r="165" spans="1:13" s="3" customFormat="1" ht="141.75" x14ac:dyDescent="0.2">
      <c r="A165" s="20" t="s">
        <v>266</v>
      </c>
      <c r="B165" s="21" t="s">
        <v>31</v>
      </c>
      <c r="C165" s="21" t="s">
        <v>38</v>
      </c>
      <c r="D165" s="40" t="s">
        <v>267</v>
      </c>
      <c r="E165" s="40"/>
      <c r="F165" s="40"/>
      <c r="G165" s="40"/>
      <c r="H165" s="21" t="s">
        <v>40</v>
      </c>
      <c r="I165" s="21" t="s">
        <v>255</v>
      </c>
      <c r="J165" s="22">
        <v>10877893.890000001</v>
      </c>
      <c r="K165" s="22">
        <v>1561492.82</v>
      </c>
      <c r="L165" s="22">
        <v>9316401.0700000003</v>
      </c>
      <c r="M165" s="25">
        <f t="shared" si="2"/>
        <v>14.354734802437019</v>
      </c>
    </row>
    <row r="166" spans="1:13" s="3" customFormat="1" ht="173.25" x14ac:dyDescent="0.2">
      <c r="A166" s="20" t="s">
        <v>268</v>
      </c>
      <c r="B166" s="21" t="s">
        <v>31</v>
      </c>
      <c r="C166" s="21" t="s">
        <v>38</v>
      </c>
      <c r="D166" s="40" t="s">
        <v>269</v>
      </c>
      <c r="E166" s="40"/>
      <c r="F166" s="40"/>
      <c r="G166" s="40"/>
      <c r="H166" s="21" t="s">
        <v>40</v>
      </c>
      <c r="I166" s="21" t="s">
        <v>255</v>
      </c>
      <c r="J166" s="24">
        <v>0</v>
      </c>
      <c r="K166" s="22">
        <v>425394.06</v>
      </c>
      <c r="L166" s="24">
        <v>0</v>
      </c>
      <c r="M166" s="25"/>
    </row>
    <row r="167" spans="1:13" s="3" customFormat="1" ht="173.25" x14ac:dyDescent="0.2">
      <c r="A167" s="20" t="s">
        <v>268</v>
      </c>
      <c r="B167" s="21" t="s">
        <v>31</v>
      </c>
      <c r="C167" s="21" t="s">
        <v>38</v>
      </c>
      <c r="D167" s="40" t="s">
        <v>269</v>
      </c>
      <c r="E167" s="40"/>
      <c r="F167" s="40"/>
      <c r="G167" s="40"/>
      <c r="H167" s="21" t="s">
        <v>40</v>
      </c>
      <c r="I167" s="21" t="s">
        <v>255</v>
      </c>
      <c r="J167" s="22">
        <v>10877893.890000001</v>
      </c>
      <c r="K167" s="22">
        <v>1136098.76</v>
      </c>
      <c r="L167" s="22">
        <v>9741795.1300000008</v>
      </c>
      <c r="M167" s="25">
        <f t="shared" si="2"/>
        <v>10.44410592241951</v>
      </c>
    </row>
    <row r="168" spans="1:13" s="3" customFormat="1" ht="141.75" x14ac:dyDescent="0.2">
      <c r="A168" s="20" t="s">
        <v>270</v>
      </c>
      <c r="B168" s="21" t="s">
        <v>31</v>
      </c>
      <c r="C168" s="21" t="s">
        <v>38</v>
      </c>
      <c r="D168" s="40" t="s">
        <v>271</v>
      </c>
      <c r="E168" s="40"/>
      <c r="F168" s="40"/>
      <c r="G168" s="40"/>
      <c r="H168" s="21" t="s">
        <v>40</v>
      </c>
      <c r="I168" s="21" t="s">
        <v>255</v>
      </c>
      <c r="J168" s="22">
        <v>173658.99</v>
      </c>
      <c r="K168" s="24">
        <v>0</v>
      </c>
      <c r="L168" s="22">
        <v>173658.99</v>
      </c>
      <c r="M168" s="25">
        <f t="shared" si="2"/>
        <v>0</v>
      </c>
    </row>
    <row r="169" spans="1:13" s="3" customFormat="1" ht="141.75" x14ac:dyDescent="0.2">
      <c r="A169" s="20" t="s">
        <v>272</v>
      </c>
      <c r="B169" s="21" t="s">
        <v>31</v>
      </c>
      <c r="C169" s="21" t="s">
        <v>38</v>
      </c>
      <c r="D169" s="40" t="s">
        <v>273</v>
      </c>
      <c r="E169" s="40"/>
      <c r="F169" s="40"/>
      <c r="G169" s="40"/>
      <c r="H169" s="21" t="s">
        <v>40</v>
      </c>
      <c r="I169" s="21" t="s">
        <v>255</v>
      </c>
      <c r="J169" s="22">
        <v>173658.99</v>
      </c>
      <c r="K169" s="24">
        <v>0</v>
      </c>
      <c r="L169" s="22">
        <v>173658.99</v>
      </c>
      <c r="M169" s="25">
        <f t="shared" si="2"/>
        <v>0</v>
      </c>
    </row>
    <row r="170" spans="1:13" s="3" customFormat="1" ht="31.5" x14ac:dyDescent="0.2">
      <c r="A170" s="20" t="s">
        <v>274</v>
      </c>
      <c r="B170" s="21" t="s">
        <v>31</v>
      </c>
      <c r="C170" s="21" t="s">
        <v>38</v>
      </c>
      <c r="D170" s="40" t="s">
        <v>275</v>
      </c>
      <c r="E170" s="40"/>
      <c r="F170" s="40"/>
      <c r="G170" s="40"/>
      <c r="H170" s="21" t="s">
        <v>40</v>
      </c>
      <c r="I170" s="21" t="s">
        <v>38</v>
      </c>
      <c r="J170" s="22">
        <v>28870209.190000001</v>
      </c>
      <c r="K170" s="22">
        <v>17007682.079999998</v>
      </c>
      <c r="L170" s="22">
        <v>11862527.109999999</v>
      </c>
      <c r="M170" s="25">
        <f t="shared" si="2"/>
        <v>58.910837701484617</v>
      </c>
    </row>
    <row r="171" spans="1:13" s="3" customFormat="1" ht="78.75" x14ac:dyDescent="0.2">
      <c r="A171" s="20" t="s">
        <v>276</v>
      </c>
      <c r="B171" s="21" t="s">
        <v>31</v>
      </c>
      <c r="C171" s="21" t="s">
        <v>38</v>
      </c>
      <c r="D171" s="40" t="s">
        <v>277</v>
      </c>
      <c r="E171" s="40"/>
      <c r="F171" s="40"/>
      <c r="G171" s="40"/>
      <c r="H171" s="21" t="s">
        <v>40</v>
      </c>
      <c r="I171" s="21" t="s">
        <v>278</v>
      </c>
      <c r="J171" s="22">
        <v>8744450.2200000007</v>
      </c>
      <c r="K171" s="22">
        <v>2903640.71</v>
      </c>
      <c r="L171" s="22">
        <v>5840809.5099999998</v>
      </c>
      <c r="M171" s="25">
        <f t="shared" si="2"/>
        <v>33.205526213173407</v>
      </c>
    </row>
    <row r="172" spans="1:13" s="3" customFormat="1" ht="126" x14ac:dyDescent="0.2">
      <c r="A172" s="20" t="s">
        <v>279</v>
      </c>
      <c r="B172" s="21" t="s">
        <v>31</v>
      </c>
      <c r="C172" s="21" t="s">
        <v>38</v>
      </c>
      <c r="D172" s="40" t="s">
        <v>280</v>
      </c>
      <c r="E172" s="40"/>
      <c r="F172" s="40"/>
      <c r="G172" s="40"/>
      <c r="H172" s="21" t="s">
        <v>40</v>
      </c>
      <c r="I172" s="21" t="s">
        <v>278</v>
      </c>
      <c r="J172" s="22">
        <v>258900.47</v>
      </c>
      <c r="K172" s="22">
        <v>77189.37</v>
      </c>
      <c r="L172" s="22">
        <v>181711.1</v>
      </c>
      <c r="M172" s="25">
        <f t="shared" si="2"/>
        <v>29.814302770481643</v>
      </c>
    </row>
    <row r="173" spans="1:13" s="3" customFormat="1" ht="189" x14ac:dyDescent="0.2">
      <c r="A173" s="20" t="s">
        <v>281</v>
      </c>
      <c r="B173" s="21" t="s">
        <v>31</v>
      </c>
      <c r="C173" s="21" t="s">
        <v>38</v>
      </c>
      <c r="D173" s="40" t="s">
        <v>282</v>
      </c>
      <c r="E173" s="40"/>
      <c r="F173" s="40"/>
      <c r="G173" s="40"/>
      <c r="H173" s="21" t="s">
        <v>40</v>
      </c>
      <c r="I173" s="21" t="s">
        <v>278</v>
      </c>
      <c r="J173" s="22">
        <v>178319</v>
      </c>
      <c r="K173" s="22">
        <v>43500</v>
      </c>
      <c r="L173" s="22">
        <v>134819</v>
      </c>
      <c r="M173" s="25">
        <f t="shared" si="2"/>
        <v>24.394484042642681</v>
      </c>
    </row>
    <row r="174" spans="1:13" s="3" customFormat="1" ht="189" x14ac:dyDescent="0.2">
      <c r="A174" s="20" t="s">
        <v>281</v>
      </c>
      <c r="B174" s="21" t="s">
        <v>31</v>
      </c>
      <c r="C174" s="21" t="s">
        <v>38</v>
      </c>
      <c r="D174" s="40" t="s">
        <v>282</v>
      </c>
      <c r="E174" s="40"/>
      <c r="F174" s="40"/>
      <c r="G174" s="40"/>
      <c r="H174" s="21" t="s">
        <v>40</v>
      </c>
      <c r="I174" s="21" t="s">
        <v>278</v>
      </c>
      <c r="J174" s="22">
        <v>80581.47</v>
      </c>
      <c r="K174" s="22">
        <v>33689.370000000003</v>
      </c>
      <c r="L174" s="22">
        <v>46892.1</v>
      </c>
      <c r="M174" s="25">
        <f t="shared" si="2"/>
        <v>41.807837459405995</v>
      </c>
    </row>
    <row r="175" spans="1:13" s="3" customFormat="1" ht="173.25" x14ac:dyDescent="0.2">
      <c r="A175" s="20" t="s">
        <v>283</v>
      </c>
      <c r="B175" s="21" t="s">
        <v>31</v>
      </c>
      <c r="C175" s="21" t="s">
        <v>38</v>
      </c>
      <c r="D175" s="40" t="s">
        <v>284</v>
      </c>
      <c r="E175" s="40"/>
      <c r="F175" s="40"/>
      <c r="G175" s="40"/>
      <c r="H175" s="21" t="s">
        <v>40</v>
      </c>
      <c r="I175" s="21" t="s">
        <v>278</v>
      </c>
      <c r="J175" s="22">
        <v>847733.14</v>
      </c>
      <c r="K175" s="22">
        <v>167153.70000000001</v>
      </c>
      <c r="L175" s="22">
        <v>680579.44</v>
      </c>
      <c r="M175" s="25">
        <f t="shared" si="2"/>
        <v>19.717726264659184</v>
      </c>
    </row>
    <row r="176" spans="1:13" s="3" customFormat="1" ht="184.9" customHeight="1" x14ac:dyDescent="0.2">
      <c r="A176" s="20" t="s">
        <v>285</v>
      </c>
      <c r="B176" s="21" t="s">
        <v>31</v>
      </c>
      <c r="C176" s="21" t="s">
        <v>38</v>
      </c>
      <c r="D176" s="40" t="s">
        <v>286</v>
      </c>
      <c r="E176" s="40"/>
      <c r="F176" s="40"/>
      <c r="G176" s="40"/>
      <c r="H176" s="21" t="s">
        <v>40</v>
      </c>
      <c r="I176" s="21" t="s">
        <v>278</v>
      </c>
      <c r="J176" s="22">
        <v>172381.14</v>
      </c>
      <c r="K176" s="22">
        <v>34403.660000000003</v>
      </c>
      <c r="L176" s="22">
        <v>137977.48000000001</v>
      </c>
      <c r="M176" s="25">
        <f t="shared" si="2"/>
        <v>19.957902587255198</v>
      </c>
    </row>
    <row r="177" spans="1:13" s="3" customFormat="1" ht="236.25" x14ac:dyDescent="0.2">
      <c r="A177" s="20" t="s">
        <v>285</v>
      </c>
      <c r="B177" s="21" t="s">
        <v>31</v>
      </c>
      <c r="C177" s="21" t="s">
        <v>38</v>
      </c>
      <c r="D177" s="40" t="s">
        <v>286</v>
      </c>
      <c r="E177" s="40"/>
      <c r="F177" s="40"/>
      <c r="G177" s="40"/>
      <c r="H177" s="21" t="s">
        <v>40</v>
      </c>
      <c r="I177" s="21" t="s">
        <v>278</v>
      </c>
      <c r="J177" s="22">
        <v>675352</v>
      </c>
      <c r="K177" s="22">
        <v>132750.04</v>
      </c>
      <c r="L177" s="22">
        <v>542601.96</v>
      </c>
      <c r="M177" s="25">
        <f t="shared" si="2"/>
        <v>19.656422132458335</v>
      </c>
    </row>
    <row r="178" spans="1:13" s="3" customFormat="1" ht="126" x14ac:dyDescent="0.2">
      <c r="A178" s="20" t="s">
        <v>287</v>
      </c>
      <c r="B178" s="21" t="s">
        <v>31</v>
      </c>
      <c r="C178" s="21" t="s">
        <v>38</v>
      </c>
      <c r="D178" s="40" t="s">
        <v>288</v>
      </c>
      <c r="E178" s="40"/>
      <c r="F178" s="40"/>
      <c r="G178" s="40"/>
      <c r="H178" s="21" t="s">
        <v>40</v>
      </c>
      <c r="I178" s="21" t="s">
        <v>278</v>
      </c>
      <c r="J178" s="22">
        <v>887961.78</v>
      </c>
      <c r="K178" s="22">
        <v>61057.33</v>
      </c>
      <c r="L178" s="22">
        <v>826904.45</v>
      </c>
      <c r="M178" s="25">
        <f t="shared" si="2"/>
        <v>6.8761214024324335</v>
      </c>
    </row>
    <row r="179" spans="1:13" s="3" customFormat="1" ht="189" x14ac:dyDescent="0.2">
      <c r="A179" s="20" t="s">
        <v>289</v>
      </c>
      <c r="B179" s="21" t="s">
        <v>31</v>
      </c>
      <c r="C179" s="21" t="s">
        <v>38</v>
      </c>
      <c r="D179" s="40" t="s">
        <v>290</v>
      </c>
      <c r="E179" s="40"/>
      <c r="F179" s="40"/>
      <c r="G179" s="40"/>
      <c r="H179" s="21" t="s">
        <v>40</v>
      </c>
      <c r="I179" s="21" t="s">
        <v>278</v>
      </c>
      <c r="J179" s="22">
        <v>6166.78</v>
      </c>
      <c r="K179" s="22">
        <v>6500</v>
      </c>
      <c r="L179" s="24">
        <v>0</v>
      </c>
      <c r="M179" s="25">
        <f t="shared" si="2"/>
        <v>105.40346826058334</v>
      </c>
    </row>
    <row r="180" spans="1:13" s="3" customFormat="1" ht="189" x14ac:dyDescent="0.2">
      <c r="A180" s="20" t="s">
        <v>289</v>
      </c>
      <c r="B180" s="21" t="s">
        <v>31</v>
      </c>
      <c r="C180" s="21" t="s">
        <v>38</v>
      </c>
      <c r="D180" s="40" t="s">
        <v>290</v>
      </c>
      <c r="E180" s="40"/>
      <c r="F180" s="40"/>
      <c r="G180" s="40"/>
      <c r="H180" s="21" t="s">
        <v>40</v>
      </c>
      <c r="I180" s="21" t="s">
        <v>278</v>
      </c>
      <c r="J180" s="22">
        <v>881795</v>
      </c>
      <c r="K180" s="22">
        <v>54557.33</v>
      </c>
      <c r="L180" s="22">
        <v>827237.67</v>
      </c>
      <c r="M180" s="25">
        <f t="shared" si="2"/>
        <v>6.1870763612857864</v>
      </c>
    </row>
    <row r="181" spans="1:13" s="3" customFormat="1" ht="157.5" x14ac:dyDescent="0.2">
      <c r="A181" s="20" t="s">
        <v>291</v>
      </c>
      <c r="B181" s="21" t="s">
        <v>31</v>
      </c>
      <c r="C181" s="21" t="s">
        <v>38</v>
      </c>
      <c r="D181" s="40" t="s">
        <v>292</v>
      </c>
      <c r="E181" s="40"/>
      <c r="F181" s="40"/>
      <c r="G181" s="40"/>
      <c r="H181" s="21" t="s">
        <v>40</v>
      </c>
      <c r="I181" s="21" t="s">
        <v>278</v>
      </c>
      <c r="J181" s="22">
        <v>24235</v>
      </c>
      <c r="K181" s="22">
        <v>2040</v>
      </c>
      <c r="L181" s="22">
        <v>22195</v>
      </c>
      <c r="M181" s="25">
        <f t="shared" si="2"/>
        <v>8.4175778832267394</v>
      </c>
    </row>
    <row r="182" spans="1:13" s="3" customFormat="1" ht="220.5" x14ac:dyDescent="0.2">
      <c r="A182" s="20" t="s">
        <v>293</v>
      </c>
      <c r="B182" s="21" t="s">
        <v>31</v>
      </c>
      <c r="C182" s="21" t="s">
        <v>38</v>
      </c>
      <c r="D182" s="40" t="s">
        <v>294</v>
      </c>
      <c r="E182" s="40"/>
      <c r="F182" s="40"/>
      <c r="G182" s="40"/>
      <c r="H182" s="21" t="s">
        <v>40</v>
      </c>
      <c r="I182" s="21" t="s">
        <v>278</v>
      </c>
      <c r="J182" s="22">
        <v>24235</v>
      </c>
      <c r="K182" s="22">
        <v>2040</v>
      </c>
      <c r="L182" s="22">
        <v>22195</v>
      </c>
      <c r="M182" s="25">
        <f t="shared" si="2"/>
        <v>8.4175778832267394</v>
      </c>
    </row>
    <row r="183" spans="1:13" s="3" customFormat="1" ht="141.75" x14ac:dyDescent="0.2">
      <c r="A183" s="20" t="s">
        <v>295</v>
      </c>
      <c r="B183" s="21" t="s">
        <v>31</v>
      </c>
      <c r="C183" s="21" t="s">
        <v>38</v>
      </c>
      <c r="D183" s="40" t="s">
        <v>296</v>
      </c>
      <c r="E183" s="40"/>
      <c r="F183" s="40"/>
      <c r="G183" s="40"/>
      <c r="H183" s="21" t="s">
        <v>40</v>
      </c>
      <c r="I183" s="21" t="s">
        <v>278</v>
      </c>
      <c r="J183" s="22">
        <v>88470</v>
      </c>
      <c r="K183" s="22">
        <v>6650</v>
      </c>
      <c r="L183" s="22">
        <v>81820</v>
      </c>
      <c r="M183" s="25">
        <f t="shared" si="2"/>
        <v>7.5166723182999888</v>
      </c>
    </row>
    <row r="184" spans="1:13" s="3" customFormat="1" ht="204.75" x14ac:dyDescent="0.2">
      <c r="A184" s="20" t="s">
        <v>297</v>
      </c>
      <c r="B184" s="21" t="s">
        <v>31</v>
      </c>
      <c r="C184" s="21" t="s">
        <v>38</v>
      </c>
      <c r="D184" s="40" t="s">
        <v>298</v>
      </c>
      <c r="E184" s="40"/>
      <c r="F184" s="40"/>
      <c r="G184" s="40"/>
      <c r="H184" s="21" t="s">
        <v>40</v>
      </c>
      <c r="I184" s="21" t="s">
        <v>278</v>
      </c>
      <c r="J184" s="24">
        <v>0</v>
      </c>
      <c r="K184" s="22">
        <v>1650</v>
      </c>
      <c r="L184" s="24">
        <v>0</v>
      </c>
      <c r="M184" s="25"/>
    </row>
    <row r="185" spans="1:13" s="3" customFormat="1" ht="204.75" x14ac:dyDescent="0.2">
      <c r="A185" s="20" t="s">
        <v>297</v>
      </c>
      <c r="B185" s="21" t="s">
        <v>31</v>
      </c>
      <c r="C185" s="21" t="s">
        <v>38</v>
      </c>
      <c r="D185" s="40" t="s">
        <v>298</v>
      </c>
      <c r="E185" s="40"/>
      <c r="F185" s="40"/>
      <c r="G185" s="40"/>
      <c r="H185" s="21" t="s">
        <v>40</v>
      </c>
      <c r="I185" s="21" t="s">
        <v>278</v>
      </c>
      <c r="J185" s="22">
        <v>88470</v>
      </c>
      <c r="K185" s="22">
        <v>5000</v>
      </c>
      <c r="L185" s="22">
        <v>83470</v>
      </c>
      <c r="M185" s="25">
        <f t="shared" si="2"/>
        <v>5.651633322030067</v>
      </c>
    </row>
    <row r="186" spans="1:13" s="3" customFormat="1" ht="141.75" x14ac:dyDescent="0.2">
      <c r="A186" s="20" t="s">
        <v>299</v>
      </c>
      <c r="B186" s="21" t="s">
        <v>31</v>
      </c>
      <c r="C186" s="21" t="s">
        <v>38</v>
      </c>
      <c r="D186" s="40" t="s">
        <v>300</v>
      </c>
      <c r="E186" s="40"/>
      <c r="F186" s="40"/>
      <c r="G186" s="40"/>
      <c r="H186" s="21" t="s">
        <v>40</v>
      </c>
      <c r="I186" s="21" t="s">
        <v>278</v>
      </c>
      <c r="J186" s="22">
        <v>3167</v>
      </c>
      <c r="K186" s="23">
        <v>501.64</v>
      </c>
      <c r="L186" s="22">
        <v>2665.36</v>
      </c>
      <c r="M186" s="25">
        <f t="shared" si="2"/>
        <v>15.839595832017682</v>
      </c>
    </row>
    <row r="187" spans="1:13" s="3" customFormat="1" ht="204.75" x14ac:dyDescent="0.2">
      <c r="A187" s="20" t="s">
        <v>301</v>
      </c>
      <c r="B187" s="21" t="s">
        <v>31</v>
      </c>
      <c r="C187" s="21" t="s">
        <v>38</v>
      </c>
      <c r="D187" s="40" t="s">
        <v>302</v>
      </c>
      <c r="E187" s="40"/>
      <c r="F187" s="40"/>
      <c r="G187" s="40"/>
      <c r="H187" s="21" t="s">
        <v>40</v>
      </c>
      <c r="I187" s="21" t="s">
        <v>278</v>
      </c>
      <c r="J187" s="22">
        <v>3167</v>
      </c>
      <c r="K187" s="23">
        <v>501.64</v>
      </c>
      <c r="L187" s="22">
        <v>2665.36</v>
      </c>
      <c r="M187" s="25">
        <f t="shared" si="2"/>
        <v>15.839595832017682</v>
      </c>
    </row>
    <row r="188" spans="1:13" s="3" customFormat="1" ht="126" x14ac:dyDescent="0.2">
      <c r="A188" s="20" t="s">
        <v>303</v>
      </c>
      <c r="B188" s="21" t="s">
        <v>31</v>
      </c>
      <c r="C188" s="21" t="s">
        <v>38</v>
      </c>
      <c r="D188" s="40" t="s">
        <v>304</v>
      </c>
      <c r="E188" s="40"/>
      <c r="F188" s="40"/>
      <c r="G188" s="40"/>
      <c r="H188" s="21" t="s">
        <v>40</v>
      </c>
      <c r="I188" s="21" t="s">
        <v>278</v>
      </c>
      <c r="J188" s="22">
        <v>77757</v>
      </c>
      <c r="K188" s="22">
        <v>9000</v>
      </c>
      <c r="L188" s="22">
        <v>68757</v>
      </c>
      <c r="M188" s="25">
        <f t="shared" si="2"/>
        <v>11.574520621937575</v>
      </c>
    </row>
    <row r="189" spans="1:13" s="3" customFormat="1" ht="189" x14ac:dyDescent="0.2">
      <c r="A189" s="20" t="s">
        <v>305</v>
      </c>
      <c r="B189" s="21" t="s">
        <v>31</v>
      </c>
      <c r="C189" s="21" t="s">
        <v>38</v>
      </c>
      <c r="D189" s="40" t="s">
        <v>306</v>
      </c>
      <c r="E189" s="40"/>
      <c r="F189" s="40"/>
      <c r="G189" s="40"/>
      <c r="H189" s="21" t="s">
        <v>40</v>
      </c>
      <c r="I189" s="21" t="s">
        <v>278</v>
      </c>
      <c r="J189" s="22">
        <v>77757</v>
      </c>
      <c r="K189" s="22">
        <v>9000</v>
      </c>
      <c r="L189" s="22">
        <v>68757</v>
      </c>
      <c r="M189" s="25">
        <f t="shared" si="2"/>
        <v>11.574520621937575</v>
      </c>
    </row>
    <row r="190" spans="1:13" s="3" customFormat="1" ht="157.5" x14ac:dyDescent="0.2">
      <c r="A190" s="20" t="s">
        <v>307</v>
      </c>
      <c r="B190" s="21" t="s">
        <v>31</v>
      </c>
      <c r="C190" s="21" t="s">
        <v>38</v>
      </c>
      <c r="D190" s="40" t="s">
        <v>308</v>
      </c>
      <c r="E190" s="40"/>
      <c r="F190" s="40"/>
      <c r="G190" s="40"/>
      <c r="H190" s="21" t="s">
        <v>40</v>
      </c>
      <c r="I190" s="21" t="s">
        <v>278</v>
      </c>
      <c r="J190" s="22">
        <v>58524</v>
      </c>
      <c r="K190" s="22">
        <v>61340.67</v>
      </c>
      <c r="L190" s="24">
        <v>0</v>
      </c>
      <c r="M190" s="25">
        <f t="shared" si="2"/>
        <v>104.81284601189256</v>
      </c>
    </row>
    <row r="191" spans="1:13" s="3" customFormat="1" ht="236.25" x14ac:dyDescent="0.2">
      <c r="A191" s="20" t="s">
        <v>309</v>
      </c>
      <c r="B191" s="21" t="s">
        <v>31</v>
      </c>
      <c r="C191" s="21" t="s">
        <v>38</v>
      </c>
      <c r="D191" s="40" t="s">
        <v>310</v>
      </c>
      <c r="E191" s="40"/>
      <c r="F191" s="40"/>
      <c r="G191" s="40"/>
      <c r="H191" s="21" t="s">
        <v>40</v>
      </c>
      <c r="I191" s="21" t="s">
        <v>278</v>
      </c>
      <c r="J191" s="22">
        <v>58524</v>
      </c>
      <c r="K191" s="22">
        <v>61340.67</v>
      </c>
      <c r="L191" s="24">
        <v>0</v>
      </c>
      <c r="M191" s="25">
        <f t="shared" si="2"/>
        <v>104.81284601189256</v>
      </c>
    </row>
    <row r="192" spans="1:13" s="3" customFormat="1" ht="204.75" x14ac:dyDescent="0.2">
      <c r="A192" s="20" t="s">
        <v>311</v>
      </c>
      <c r="B192" s="21" t="s">
        <v>31</v>
      </c>
      <c r="C192" s="21" t="s">
        <v>38</v>
      </c>
      <c r="D192" s="40" t="s">
        <v>312</v>
      </c>
      <c r="E192" s="40"/>
      <c r="F192" s="40"/>
      <c r="G192" s="40"/>
      <c r="H192" s="21" t="s">
        <v>40</v>
      </c>
      <c r="I192" s="21" t="s">
        <v>278</v>
      </c>
      <c r="J192" s="22">
        <v>331863</v>
      </c>
      <c r="K192" s="22">
        <v>84672.54</v>
      </c>
      <c r="L192" s="22">
        <v>247190.46</v>
      </c>
      <c r="M192" s="25">
        <f t="shared" si="2"/>
        <v>25.514305602010467</v>
      </c>
    </row>
    <row r="193" spans="1:13" s="3" customFormat="1" ht="330.75" x14ac:dyDescent="0.2">
      <c r="A193" s="20" t="s">
        <v>313</v>
      </c>
      <c r="B193" s="21" t="s">
        <v>31</v>
      </c>
      <c r="C193" s="21" t="s">
        <v>38</v>
      </c>
      <c r="D193" s="40" t="s">
        <v>314</v>
      </c>
      <c r="E193" s="40"/>
      <c r="F193" s="40"/>
      <c r="G193" s="40"/>
      <c r="H193" s="21" t="s">
        <v>40</v>
      </c>
      <c r="I193" s="21" t="s">
        <v>278</v>
      </c>
      <c r="J193" s="22">
        <v>261863</v>
      </c>
      <c r="K193" s="22">
        <v>84672.54</v>
      </c>
      <c r="L193" s="22">
        <v>177190.46</v>
      </c>
      <c r="M193" s="25">
        <f t="shared" si="2"/>
        <v>32.334671183023183</v>
      </c>
    </row>
    <row r="194" spans="1:13" s="3" customFormat="1" ht="409.5" x14ac:dyDescent="0.2">
      <c r="A194" s="20" t="s">
        <v>315</v>
      </c>
      <c r="B194" s="21" t="s">
        <v>31</v>
      </c>
      <c r="C194" s="21" t="s">
        <v>38</v>
      </c>
      <c r="D194" s="40" t="s">
        <v>316</v>
      </c>
      <c r="E194" s="40"/>
      <c r="F194" s="40"/>
      <c r="G194" s="40"/>
      <c r="H194" s="21" t="s">
        <v>40</v>
      </c>
      <c r="I194" s="21" t="s">
        <v>278</v>
      </c>
      <c r="J194" s="22">
        <v>40000</v>
      </c>
      <c r="K194" s="24">
        <v>0</v>
      </c>
      <c r="L194" s="22">
        <v>40000</v>
      </c>
      <c r="M194" s="25">
        <f t="shared" si="2"/>
        <v>0</v>
      </c>
    </row>
    <row r="195" spans="1:13" s="3" customFormat="1" ht="409.5" x14ac:dyDescent="0.2">
      <c r="A195" s="20" t="s">
        <v>315</v>
      </c>
      <c r="B195" s="21" t="s">
        <v>31</v>
      </c>
      <c r="C195" s="21" t="s">
        <v>38</v>
      </c>
      <c r="D195" s="40" t="s">
        <v>316</v>
      </c>
      <c r="E195" s="40"/>
      <c r="F195" s="40"/>
      <c r="G195" s="40"/>
      <c r="H195" s="21" t="s">
        <v>40</v>
      </c>
      <c r="I195" s="21" t="s">
        <v>278</v>
      </c>
      <c r="J195" s="22">
        <v>30000</v>
      </c>
      <c r="K195" s="24">
        <v>0</v>
      </c>
      <c r="L195" s="22">
        <v>30000</v>
      </c>
      <c r="M195" s="25">
        <f t="shared" si="2"/>
        <v>0</v>
      </c>
    </row>
    <row r="196" spans="1:13" s="3" customFormat="1" ht="141.75" x14ac:dyDescent="0.2">
      <c r="A196" s="20" t="s">
        <v>317</v>
      </c>
      <c r="B196" s="21" t="s">
        <v>31</v>
      </c>
      <c r="C196" s="21" t="s">
        <v>38</v>
      </c>
      <c r="D196" s="40" t="s">
        <v>318</v>
      </c>
      <c r="E196" s="40"/>
      <c r="F196" s="40"/>
      <c r="G196" s="40"/>
      <c r="H196" s="21" t="s">
        <v>40</v>
      </c>
      <c r="I196" s="21" t="s">
        <v>278</v>
      </c>
      <c r="J196" s="22">
        <v>21167</v>
      </c>
      <c r="K196" s="24">
        <v>0</v>
      </c>
      <c r="L196" s="22">
        <v>21167</v>
      </c>
      <c r="M196" s="25">
        <f t="shared" si="2"/>
        <v>0</v>
      </c>
    </row>
    <row r="197" spans="1:13" s="3" customFormat="1" ht="204.75" x14ac:dyDescent="0.2">
      <c r="A197" s="20" t="s">
        <v>319</v>
      </c>
      <c r="B197" s="21" t="s">
        <v>31</v>
      </c>
      <c r="C197" s="21" t="s">
        <v>38</v>
      </c>
      <c r="D197" s="40" t="s">
        <v>320</v>
      </c>
      <c r="E197" s="40"/>
      <c r="F197" s="40"/>
      <c r="G197" s="40"/>
      <c r="H197" s="21" t="s">
        <v>40</v>
      </c>
      <c r="I197" s="21" t="s">
        <v>278</v>
      </c>
      <c r="J197" s="22">
        <v>21167</v>
      </c>
      <c r="K197" s="24">
        <v>0</v>
      </c>
      <c r="L197" s="22">
        <v>21167</v>
      </c>
      <c r="M197" s="25">
        <f t="shared" si="2"/>
        <v>0</v>
      </c>
    </row>
    <row r="198" spans="1:13" s="3" customFormat="1" ht="141.75" x14ac:dyDescent="0.2">
      <c r="A198" s="20" t="s">
        <v>321</v>
      </c>
      <c r="B198" s="21" t="s">
        <v>31</v>
      </c>
      <c r="C198" s="21" t="s">
        <v>38</v>
      </c>
      <c r="D198" s="40" t="s">
        <v>322</v>
      </c>
      <c r="E198" s="40"/>
      <c r="F198" s="40"/>
      <c r="G198" s="40"/>
      <c r="H198" s="21" t="s">
        <v>40</v>
      </c>
      <c r="I198" s="21" t="s">
        <v>278</v>
      </c>
      <c r="J198" s="22">
        <v>40732.33</v>
      </c>
      <c r="K198" s="22">
        <v>10980.32</v>
      </c>
      <c r="L198" s="22">
        <v>29752.01</v>
      </c>
      <c r="M198" s="25">
        <f t="shared" si="2"/>
        <v>26.957259749196766</v>
      </c>
    </row>
    <row r="199" spans="1:13" s="3" customFormat="1" ht="189" x14ac:dyDescent="0.2">
      <c r="A199" s="20" t="s">
        <v>323</v>
      </c>
      <c r="B199" s="21" t="s">
        <v>31</v>
      </c>
      <c r="C199" s="21" t="s">
        <v>38</v>
      </c>
      <c r="D199" s="40" t="s">
        <v>324</v>
      </c>
      <c r="E199" s="40"/>
      <c r="F199" s="40"/>
      <c r="G199" s="40"/>
      <c r="H199" s="21" t="s">
        <v>40</v>
      </c>
      <c r="I199" s="21" t="s">
        <v>278</v>
      </c>
      <c r="J199" s="22">
        <v>40399</v>
      </c>
      <c r="K199" s="22">
        <v>10980.32</v>
      </c>
      <c r="L199" s="22">
        <v>29418.68</v>
      </c>
      <c r="M199" s="25">
        <f t="shared" si="2"/>
        <v>27.179682665412507</v>
      </c>
    </row>
    <row r="200" spans="1:13" s="3" customFormat="1" ht="189" x14ac:dyDescent="0.2">
      <c r="A200" s="20" t="s">
        <v>323</v>
      </c>
      <c r="B200" s="21" t="s">
        <v>31</v>
      </c>
      <c r="C200" s="21" t="s">
        <v>38</v>
      </c>
      <c r="D200" s="40" t="s">
        <v>324</v>
      </c>
      <c r="E200" s="40"/>
      <c r="F200" s="40"/>
      <c r="G200" s="40"/>
      <c r="H200" s="21" t="s">
        <v>40</v>
      </c>
      <c r="I200" s="21" t="s">
        <v>278</v>
      </c>
      <c r="J200" s="23">
        <v>333.33</v>
      </c>
      <c r="K200" s="24">
        <v>0</v>
      </c>
      <c r="L200" s="23">
        <v>333.33</v>
      </c>
      <c r="M200" s="25">
        <f t="shared" si="2"/>
        <v>0</v>
      </c>
    </row>
    <row r="201" spans="1:13" s="3" customFormat="1" ht="126" x14ac:dyDescent="0.2">
      <c r="A201" s="20" t="s">
        <v>325</v>
      </c>
      <c r="B201" s="21" t="s">
        <v>31</v>
      </c>
      <c r="C201" s="21" t="s">
        <v>38</v>
      </c>
      <c r="D201" s="40" t="s">
        <v>326</v>
      </c>
      <c r="E201" s="40"/>
      <c r="F201" s="40"/>
      <c r="G201" s="40"/>
      <c r="H201" s="21" t="s">
        <v>40</v>
      </c>
      <c r="I201" s="21" t="s">
        <v>278</v>
      </c>
      <c r="J201" s="22">
        <v>1021394.45</v>
      </c>
      <c r="K201" s="22">
        <v>86362.29</v>
      </c>
      <c r="L201" s="22">
        <v>935032.16</v>
      </c>
      <c r="M201" s="25">
        <f t="shared" si="2"/>
        <v>8.4553318260149162</v>
      </c>
    </row>
    <row r="202" spans="1:13" s="3" customFormat="1" ht="189" x14ac:dyDescent="0.2">
      <c r="A202" s="20" t="s">
        <v>327</v>
      </c>
      <c r="B202" s="21" t="s">
        <v>31</v>
      </c>
      <c r="C202" s="21" t="s">
        <v>38</v>
      </c>
      <c r="D202" s="40" t="s">
        <v>328</v>
      </c>
      <c r="E202" s="40"/>
      <c r="F202" s="40"/>
      <c r="G202" s="40"/>
      <c r="H202" s="21" t="s">
        <v>40</v>
      </c>
      <c r="I202" s="21" t="s">
        <v>278</v>
      </c>
      <c r="J202" s="22">
        <v>18480</v>
      </c>
      <c r="K202" s="22">
        <v>3000</v>
      </c>
      <c r="L202" s="22">
        <v>15480</v>
      </c>
      <c r="M202" s="25">
        <f t="shared" si="2"/>
        <v>16.233766233766232</v>
      </c>
    </row>
    <row r="203" spans="1:13" s="3" customFormat="1" ht="189" x14ac:dyDescent="0.2">
      <c r="A203" s="20" t="s">
        <v>327</v>
      </c>
      <c r="B203" s="21" t="s">
        <v>31</v>
      </c>
      <c r="C203" s="21" t="s">
        <v>38</v>
      </c>
      <c r="D203" s="40" t="s">
        <v>328</v>
      </c>
      <c r="E203" s="40"/>
      <c r="F203" s="40"/>
      <c r="G203" s="40"/>
      <c r="H203" s="21" t="s">
        <v>40</v>
      </c>
      <c r="I203" s="21" t="s">
        <v>278</v>
      </c>
      <c r="J203" s="22">
        <v>985317</v>
      </c>
      <c r="K203" s="22">
        <v>78212.289999999994</v>
      </c>
      <c r="L203" s="22">
        <v>907104.71</v>
      </c>
      <c r="M203" s="25">
        <f t="shared" si="2"/>
        <v>7.9377794151526864</v>
      </c>
    </row>
    <row r="204" spans="1:13" s="3" customFormat="1" ht="189" x14ac:dyDescent="0.2">
      <c r="A204" s="20" t="s">
        <v>327</v>
      </c>
      <c r="B204" s="21" t="s">
        <v>31</v>
      </c>
      <c r="C204" s="21" t="s">
        <v>38</v>
      </c>
      <c r="D204" s="40" t="s">
        <v>328</v>
      </c>
      <c r="E204" s="40"/>
      <c r="F204" s="40"/>
      <c r="G204" s="40"/>
      <c r="H204" s="21" t="s">
        <v>40</v>
      </c>
      <c r="I204" s="21" t="s">
        <v>278</v>
      </c>
      <c r="J204" s="22">
        <v>4864.45</v>
      </c>
      <c r="K204" s="23">
        <v>150</v>
      </c>
      <c r="L204" s="22">
        <v>4714.45</v>
      </c>
      <c r="M204" s="25">
        <f t="shared" si="2"/>
        <v>3.0835962955729839</v>
      </c>
    </row>
    <row r="205" spans="1:13" s="3" customFormat="1" ht="189" x14ac:dyDescent="0.2">
      <c r="A205" s="20" t="s">
        <v>327</v>
      </c>
      <c r="B205" s="21" t="s">
        <v>31</v>
      </c>
      <c r="C205" s="21" t="s">
        <v>38</v>
      </c>
      <c r="D205" s="40" t="s">
        <v>328</v>
      </c>
      <c r="E205" s="40"/>
      <c r="F205" s="40"/>
      <c r="G205" s="40"/>
      <c r="H205" s="21" t="s">
        <v>40</v>
      </c>
      <c r="I205" s="21" t="s">
        <v>278</v>
      </c>
      <c r="J205" s="22">
        <v>1033</v>
      </c>
      <c r="K205" s="24">
        <v>0</v>
      </c>
      <c r="L205" s="22">
        <v>1033</v>
      </c>
      <c r="M205" s="25">
        <f t="shared" si="2"/>
        <v>0</v>
      </c>
    </row>
    <row r="206" spans="1:13" s="3" customFormat="1" ht="189" x14ac:dyDescent="0.2">
      <c r="A206" s="20" t="s">
        <v>327</v>
      </c>
      <c r="B206" s="21" t="s">
        <v>31</v>
      </c>
      <c r="C206" s="21" t="s">
        <v>38</v>
      </c>
      <c r="D206" s="40" t="s">
        <v>328</v>
      </c>
      <c r="E206" s="40"/>
      <c r="F206" s="40"/>
      <c r="G206" s="40"/>
      <c r="H206" s="21" t="s">
        <v>40</v>
      </c>
      <c r="I206" s="21" t="s">
        <v>278</v>
      </c>
      <c r="J206" s="22">
        <v>5000</v>
      </c>
      <c r="K206" s="24">
        <v>0</v>
      </c>
      <c r="L206" s="22">
        <v>5000</v>
      </c>
      <c r="M206" s="25">
        <f t="shared" si="2"/>
        <v>0</v>
      </c>
    </row>
    <row r="207" spans="1:13" s="3" customFormat="1" ht="173.25" x14ac:dyDescent="0.2">
      <c r="A207" s="20" t="s">
        <v>329</v>
      </c>
      <c r="B207" s="21" t="s">
        <v>31</v>
      </c>
      <c r="C207" s="21" t="s">
        <v>38</v>
      </c>
      <c r="D207" s="40" t="s">
        <v>330</v>
      </c>
      <c r="E207" s="40"/>
      <c r="F207" s="40"/>
      <c r="G207" s="40"/>
      <c r="H207" s="21" t="s">
        <v>40</v>
      </c>
      <c r="I207" s="21" t="s">
        <v>278</v>
      </c>
      <c r="J207" s="24">
        <v>0</v>
      </c>
      <c r="K207" s="22">
        <v>5000</v>
      </c>
      <c r="L207" s="24">
        <v>0</v>
      </c>
      <c r="M207" s="25"/>
    </row>
    <row r="208" spans="1:13" s="3" customFormat="1" ht="173.25" x14ac:dyDescent="0.2">
      <c r="A208" s="20" t="s">
        <v>329</v>
      </c>
      <c r="B208" s="21" t="s">
        <v>31</v>
      </c>
      <c r="C208" s="21" t="s">
        <v>38</v>
      </c>
      <c r="D208" s="40" t="s">
        <v>330</v>
      </c>
      <c r="E208" s="40"/>
      <c r="F208" s="40"/>
      <c r="G208" s="40"/>
      <c r="H208" s="21" t="s">
        <v>40</v>
      </c>
      <c r="I208" s="21" t="s">
        <v>278</v>
      </c>
      <c r="J208" s="22">
        <v>6700</v>
      </c>
      <c r="K208" s="24">
        <v>0</v>
      </c>
      <c r="L208" s="22">
        <v>6700</v>
      </c>
      <c r="M208" s="25">
        <f t="shared" si="2"/>
        <v>0</v>
      </c>
    </row>
    <row r="209" spans="1:13" s="3" customFormat="1" ht="141.75" x14ac:dyDescent="0.2">
      <c r="A209" s="20" t="s">
        <v>331</v>
      </c>
      <c r="B209" s="21" t="s">
        <v>31</v>
      </c>
      <c r="C209" s="21" t="s">
        <v>38</v>
      </c>
      <c r="D209" s="40" t="s">
        <v>332</v>
      </c>
      <c r="E209" s="40"/>
      <c r="F209" s="40"/>
      <c r="G209" s="40"/>
      <c r="H209" s="21" t="s">
        <v>40</v>
      </c>
      <c r="I209" s="21" t="s">
        <v>278</v>
      </c>
      <c r="J209" s="22">
        <v>5082545.05</v>
      </c>
      <c r="K209" s="22">
        <v>2336692.85</v>
      </c>
      <c r="L209" s="22">
        <v>2745852.2</v>
      </c>
      <c r="M209" s="25">
        <f t="shared" si="2"/>
        <v>45.974857615871009</v>
      </c>
    </row>
    <row r="210" spans="1:13" s="3" customFormat="1" ht="204.75" x14ac:dyDescent="0.2">
      <c r="A210" s="20" t="s">
        <v>333</v>
      </c>
      <c r="B210" s="21" t="s">
        <v>31</v>
      </c>
      <c r="C210" s="21" t="s">
        <v>38</v>
      </c>
      <c r="D210" s="40" t="s">
        <v>334</v>
      </c>
      <c r="E210" s="40"/>
      <c r="F210" s="40"/>
      <c r="G210" s="40"/>
      <c r="H210" s="21" t="s">
        <v>40</v>
      </c>
      <c r="I210" s="21" t="s">
        <v>278</v>
      </c>
      <c r="J210" s="22">
        <v>158295.04999999999</v>
      </c>
      <c r="K210" s="22">
        <v>38747.69</v>
      </c>
      <c r="L210" s="22">
        <v>119547.36</v>
      </c>
      <c r="M210" s="25">
        <f t="shared" si="2"/>
        <v>24.478143820669061</v>
      </c>
    </row>
    <row r="211" spans="1:13" s="3" customFormat="1" ht="204.75" x14ac:dyDescent="0.2">
      <c r="A211" s="20" t="s">
        <v>333</v>
      </c>
      <c r="B211" s="21" t="s">
        <v>31</v>
      </c>
      <c r="C211" s="21" t="s">
        <v>38</v>
      </c>
      <c r="D211" s="40" t="s">
        <v>334</v>
      </c>
      <c r="E211" s="40"/>
      <c r="F211" s="40"/>
      <c r="G211" s="40"/>
      <c r="H211" s="21" t="s">
        <v>40</v>
      </c>
      <c r="I211" s="21" t="s">
        <v>278</v>
      </c>
      <c r="J211" s="24">
        <v>0</v>
      </c>
      <c r="K211" s="22">
        <v>50000</v>
      </c>
      <c r="L211" s="24">
        <v>0</v>
      </c>
      <c r="M211" s="25"/>
    </row>
    <row r="212" spans="1:13" s="3" customFormat="1" ht="204.75" x14ac:dyDescent="0.2">
      <c r="A212" s="20" t="s">
        <v>333</v>
      </c>
      <c r="B212" s="21" t="s">
        <v>31</v>
      </c>
      <c r="C212" s="21" t="s">
        <v>38</v>
      </c>
      <c r="D212" s="40" t="s">
        <v>334</v>
      </c>
      <c r="E212" s="40"/>
      <c r="F212" s="40"/>
      <c r="G212" s="40"/>
      <c r="H212" s="21" t="s">
        <v>40</v>
      </c>
      <c r="I212" s="21" t="s">
        <v>278</v>
      </c>
      <c r="J212" s="22">
        <v>100000</v>
      </c>
      <c r="K212" s="24">
        <v>0</v>
      </c>
      <c r="L212" s="22">
        <v>100000</v>
      </c>
      <c r="M212" s="25">
        <f t="shared" si="2"/>
        <v>0</v>
      </c>
    </row>
    <row r="213" spans="1:13" s="3" customFormat="1" ht="204.75" x14ac:dyDescent="0.2">
      <c r="A213" s="20" t="s">
        <v>333</v>
      </c>
      <c r="B213" s="21" t="s">
        <v>31</v>
      </c>
      <c r="C213" s="21" t="s">
        <v>38</v>
      </c>
      <c r="D213" s="40" t="s">
        <v>334</v>
      </c>
      <c r="E213" s="40"/>
      <c r="F213" s="40"/>
      <c r="G213" s="40"/>
      <c r="H213" s="21" t="s">
        <v>40</v>
      </c>
      <c r="I213" s="21" t="s">
        <v>278</v>
      </c>
      <c r="J213" s="22">
        <v>36000</v>
      </c>
      <c r="K213" s="22">
        <v>10524.74</v>
      </c>
      <c r="L213" s="22">
        <v>25475.26</v>
      </c>
      <c r="M213" s="25">
        <f t="shared" si="2"/>
        <v>29.235388888888885</v>
      </c>
    </row>
    <row r="214" spans="1:13" s="3" customFormat="1" ht="204.75" x14ac:dyDescent="0.2">
      <c r="A214" s="20" t="s">
        <v>333</v>
      </c>
      <c r="B214" s="21" t="s">
        <v>31</v>
      </c>
      <c r="C214" s="21" t="s">
        <v>38</v>
      </c>
      <c r="D214" s="40" t="s">
        <v>334</v>
      </c>
      <c r="E214" s="40"/>
      <c r="F214" s="40"/>
      <c r="G214" s="40"/>
      <c r="H214" s="21" t="s">
        <v>40</v>
      </c>
      <c r="I214" s="21" t="s">
        <v>278</v>
      </c>
      <c r="J214" s="22">
        <v>4788250</v>
      </c>
      <c r="K214" s="22">
        <v>2237420.42</v>
      </c>
      <c r="L214" s="22">
        <v>2550829.58</v>
      </c>
      <c r="M214" s="25">
        <f t="shared" si="2"/>
        <v>46.727309977549211</v>
      </c>
    </row>
    <row r="215" spans="1:13" s="3" customFormat="1" ht="267.75" x14ac:dyDescent="0.2">
      <c r="A215" s="20" t="s">
        <v>335</v>
      </c>
      <c r="B215" s="21" t="s">
        <v>31</v>
      </c>
      <c r="C215" s="21" t="s">
        <v>38</v>
      </c>
      <c r="D215" s="40" t="s">
        <v>336</v>
      </c>
      <c r="E215" s="40"/>
      <c r="F215" s="40"/>
      <c r="G215" s="40"/>
      <c r="H215" s="21" t="s">
        <v>40</v>
      </c>
      <c r="I215" s="21" t="s">
        <v>278</v>
      </c>
      <c r="J215" s="22">
        <v>147466</v>
      </c>
      <c r="K215" s="22">
        <v>38835</v>
      </c>
      <c r="L215" s="22">
        <v>108631</v>
      </c>
      <c r="M215" s="25">
        <f t="shared" si="2"/>
        <v>26.334883973254854</v>
      </c>
    </row>
    <row r="216" spans="1:13" s="3" customFormat="1" ht="330.75" x14ac:dyDescent="0.2">
      <c r="A216" s="20" t="s">
        <v>337</v>
      </c>
      <c r="B216" s="21" t="s">
        <v>31</v>
      </c>
      <c r="C216" s="21" t="s">
        <v>38</v>
      </c>
      <c r="D216" s="40" t="s">
        <v>338</v>
      </c>
      <c r="E216" s="40"/>
      <c r="F216" s="40"/>
      <c r="G216" s="40"/>
      <c r="H216" s="21" t="s">
        <v>40</v>
      </c>
      <c r="I216" s="21" t="s">
        <v>278</v>
      </c>
      <c r="J216" s="22">
        <v>147466</v>
      </c>
      <c r="K216" s="22">
        <v>38835</v>
      </c>
      <c r="L216" s="22">
        <v>108631</v>
      </c>
      <c r="M216" s="25">
        <f t="shared" si="2"/>
        <v>26.334883973254854</v>
      </c>
    </row>
    <row r="217" spans="1:13" s="3" customFormat="1" ht="94.5" x14ac:dyDescent="0.2">
      <c r="A217" s="20" t="s">
        <v>339</v>
      </c>
      <c r="B217" s="21" t="s">
        <v>31</v>
      </c>
      <c r="C217" s="21" t="s">
        <v>38</v>
      </c>
      <c r="D217" s="40" t="s">
        <v>340</v>
      </c>
      <c r="E217" s="40"/>
      <c r="F217" s="40"/>
      <c r="G217" s="40"/>
      <c r="H217" s="21" t="s">
        <v>40</v>
      </c>
      <c r="I217" s="21" t="s">
        <v>278</v>
      </c>
      <c r="J217" s="22">
        <v>5100000</v>
      </c>
      <c r="K217" s="22">
        <v>1977148.64</v>
      </c>
      <c r="L217" s="22">
        <v>3122851.36</v>
      </c>
      <c r="M217" s="25">
        <f t="shared" si="2"/>
        <v>38.767620392156857</v>
      </c>
    </row>
    <row r="218" spans="1:13" s="3" customFormat="1" ht="126" x14ac:dyDescent="0.2">
      <c r="A218" s="20" t="s">
        <v>341</v>
      </c>
      <c r="B218" s="21" t="s">
        <v>31</v>
      </c>
      <c r="C218" s="21" t="s">
        <v>38</v>
      </c>
      <c r="D218" s="40" t="s">
        <v>342</v>
      </c>
      <c r="E218" s="40"/>
      <c r="F218" s="40"/>
      <c r="G218" s="40"/>
      <c r="H218" s="21" t="s">
        <v>40</v>
      </c>
      <c r="I218" s="21" t="s">
        <v>278</v>
      </c>
      <c r="J218" s="22">
        <v>800000</v>
      </c>
      <c r="K218" s="22">
        <v>222500</v>
      </c>
      <c r="L218" s="22">
        <v>577500</v>
      </c>
      <c r="M218" s="25">
        <f t="shared" si="2"/>
        <v>27.8125</v>
      </c>
    </row>
    <row r="219" spans="1:13" s="3" customFormat="1" ht="126" x14ac:dyDescent="0.2">
      <c r="A219" s="20" t="s">
        <v>341</v>
      </c>
      <c r="B219" s="21" t="s">
        <v>31</v>
      </c>
      <c r="C219" s="21" t="s">
        <v>38</v>
      </c>
      <c r="D219" s="40" t="s">
        <v>342</v>
      </c>
      <c r="E219" s="40"/>
      <c r="F219" s="40"/>
      <c r="G219" s="40"/>
      <c r="H219" s="21" t="s">
        <v>40</v>
      </c>
      <c r="I219" s="21" t="s">
        <v>278</v>
      </c>
      <c r="J219" s="22">
        <v>1300000</v>
      </c>
      <c r="K219" s="22">
        <v>169250</v>
      </c>
      <c r="L219" s="22">
        <v>1130750</v>
      </c>
      <c r="M219" s="25">
        <f t="shared" si="2"/>
        <v>13.019230769230768</v>
      </c>
    </row>
    <row r="220" spans="1:13" s="3" customFormat="1" ht="126" x14ac:dyDescent="0.2">
      <c r="A220" s="20" t="s">
        <v>341</v>
      </c>
      <c r="B220" s="21" t="s">
        <v>31</v>
      </c>
      <c r="C220" s="21" t="s">
        <v>38</v>
      </c>
      <c r="D220" s="40" t="s">
        <v>342</v>
      </c>
      <c r="E220" s="40"/>
      <c r="F220" s="40"/>
      <c r="G220" s="40"/>
      <c r="H220" s="21" t="s">
        <v>40</v>
      </c>
      <c r="I220" s="21" t="s">
        <v>278</v>
      </c>
      <c r="J220" s="22">
        <v>3000000</v>
      </c>
      <c r="K220" s="22">
        <v>1585398.64</v>
      </c>
      <c r="L220" s="22">
        <v>1414601.36</v>
      </c>
      <c r="M220" s="25">
        <f t="shared" si="2"/>
        <v>52.846621333333331</v>
      </c>
    </row>
    <row r="221" spans="1:13" s="3" customFormat="1" ht="252" x14ac:dyDescent="0.2">
      <c r="A221" s="20" t="s">
        <v>343</v>
      </c>
      <c r="B221" s="21" t="s">
        <v>31</v>
      </c>
      <c r="C221" s="21" t="s">
        <v>38</v>
      </c>
      <c r="D221" s="40" t="s">
        <v>344</v>
      </c>
      <c r="E221" s="40"/>
      <c r="F221" s="40"/>
      <c r="G221" s="40"/>
      <c r="H221" s="21" t="s">
        <v>40</v>
      </c>
      <c r="I221" s="21" t="s">
        <v>278</v>
      </c>
      <c r="J221" s="22">
        <v>10197763.140000001</v>
      </c>
      <c r="K221" s="22">
        <v>8845856.9100000001</v>
      </c>
      <c r="L221" s="22">
        <v>1351906.23</v>
      </c>
      <c r="M221" s="25">
        <f t="shared" ref="M221:M284" si="3">K221/J221*100</f>
        <v>86.743110116989826</v>
      </c>
    </row>
    <row r="222" spans="1:13" s="3" customFormat="1" ht="110.25" x14ac:dyDescent="0.2">
      <c r="A222" s="20" t="s">
        <v>345</v>
      </c>
      <c r="B222" s="21" t="s">
        <v>31</v>
      </c>
      <c r="C222" s="21" t="s">
        <v>38</v>
      </c>
      <c r="D222" s="40" t="s">
        <v>346</v>
      </c>
      <c r="E222" s="40"/>
      <c r="F222" s="40"/>
      <c r="G222" s="40"/>
      <c r="H222" s="21" t="s">
        <v>40</v>
      </c>
      <c r="I222" s="21" t="s">
        <v>278</v>
      </c>
      <c r="J222" s="22">
        <v>540860.89</v>
      </c>
      <c r="K222" s="22">
        <v>21293.69</v>
      </c>
      <c r="L222" s="22">
        <v>519567.2</v>
      </c>
      <c r="M222" s="25">
        <f t="shared" si="3"/>
        <v>3.9369994010844449</v>
      </c>
    </row>
    <row r="223" spans="1:13" s="3" customFormat="1" ht="141.75" x14ac:dyDescent="0.2">
      <c r="A223" s="20" t="s">
        <v>347</v>
      </c>
      <c r="B223" s="21" t="s">
        <v>31</v>
      </c>
      <c r="C223" s="21" t="s">
        <v>38</v>
      </c>
      <c r="D223" s="40" t="s">
        <v>348</v>
      </c>
      <c r="E223" s="40"/>
      <c r="F223" s="40"/>
      <c r="G223" s="40"/>
      <c r="H223" s="21" t="s">
        <v>40</v>
      </c>
      <c r="I223" s="21" t="s">
        <v>278</v>
      </c>
      <c r="J223" s="22">
        <v>34439</v>
      </c>
      <c r="K223" s="24">
        <v>0</v>
      </c>
      <c r="L223" s="22">
        <v>34439</v>
      </c>
      <c r="M223" s="25">
        <f t="shared" si="3"/>
        <v>0</v>
      </c>
    </row>
    <row r="224" spans="1:13" s="3" customFormat="1" ht="141.75" x14ac:dyDescent="0.2">
      <c r="A224" s="20" t="s">
        <v>347</v>
      </c>
      <c r="B224" s="21" t="s">
        <v>31</v>
      </c>
      <c r="C224" s="21" t="s">
        <v>38</v>
      </c>
      <c r="D224" s="40" t="s">
        <v>348</v>
      </c>
      <c r="E224" s="40"/>
      <c r="F224" s="40"/>
      <c r="G224" s="40"/>
      <c r="H224" s="21" t="s">
        <v>40</v>
      </c>
      <c r="I224" s="21" t="s">
        <v>278</v>
      </c>
      <c r="J224" s="22">
        <v>13115.15</v>
      </c>
      <c r="K224" s="23">
        <v>354.27</v>
      </c>
      <c r="L224" s="22">
        <v>12760.88</v>
      </c>
      <c r="M224" s="25">
        <f t="shared" si="3"/>
        <v>2.7012272067036975</v>
      </c>
    </row>
    <row r="225" spans="1:13" s="3" customFormat="1" ht="141.75" x14ac:dyDescent="0.2">
      <c r="A225" s="20" t="s">
        <v>347</v>
      </c>
      <c r="B225" s="21" t="s">
        <v>31</v>
      </c>
      <c r="C225" s="21" t="s">
        <v>38</v>
      </c>
      <c r="D225" s="40" t="s">
        <v>348</v>
      </c>
      <c r="E225" s="40"/>
      <c r="F225" s="40"/>
      <c r="G225" s="40"/>
      <c r="H225" s="21" t="s">
        <v>40</v>
      </c>
      <c r="I225" s="21" t="s">
        <v>278</v>
      </c>
      <c r="J225" s="22">
        <v>5445.08</v>
      </c>
      <c r="K225" s="24">
        <v>0</v>
      </c>
      <c r="L225" s="22">
        <v>5445.08</v>
      </c>
      <c r="M225" s="25">
        <f t="shared" si="3"/>
        <v>0</v>
      </c>
    </row>
    <row r="226" spans="1:13" s="3" customFormat="1" ht="141.75" x14ac:dyDescent="0.2">
      <c r="A226" s="20" t="s">
        <v>347</v>
      </c>
      <c r="B226" s="21" t="s">
        <v>31</v>
      </c>
      <c r="C226" s="21" t="s">
        <v>38</v>
      </c>
      <c r="D226" s="40" t="s">
        <v>348</v>
      </c>
      <c r="E226" s="40"/>
      <c r="F226" s="40"/>
      <c r="G226" s="40"/>
      <c r="H226" s="21" t="s">
        <v>40</v>
      </c>
      <c r="I226" s="21" t="s">
        <v>278</v>
      </c>
      <c r="J226" s="22">
        <v>487861.66</v>
      </c>
      <c r="K226" s="22">
        <v>20939.419999999998</v>
      </c>
      <c r="L226" s="22">
        <v>466922.23999999999</v>
      </c>
      <c r="M226" s="25">
        <f t="shared" si="3"/>
        <v>4.2920814888384546</v>
      </c>
    </row>
    <row r="227" spans="1:13" s="3" customFormat="1" ht="189" x14ac:dyDescent="0.2">
      <c r="A227" s="20" t="s">
        <v>349</v>
      </c>
      <c r="B227" s="21" t="s">
        <v>31</v>
      </c>
      <c r="C227" s="21" t="s">
        <v>38</v>
      </c>
      <c r="D227" s="40" t="s">
        <v>350</v>
      </c>
      <c r="E227" s="40"/>
      <c r="F227" s="40"/>
      <c r="G227" s="40"/>
      <c r="H227" s="21" t="s">
        <v>40</v>
      </c>
      <c r="I227" s="21" t="s">
        <v>278</v>
      </c>
      <c r="J227" s="22">
        <v>9656902.25</v>
      </c>
      <c r="K227" s="22">
        <v>8824563.2200000007</v>
      </c>
      <c r="L227" s="22">
        <v>832339.03</v>
      </c>
      <c r="M227" s="25">
        <f t="shared" si="3"/>
        <v>91.380889974318634</v>
      </c>
    </row>
    <row r="228" spans="1:13" s="3" customFormat="1" ht="157.5" x14ac:dyDescent="0.2">
      <c r="A228" s="20" t="s">
        <v>351</v>
      </c>
      <c r="B228" s="21" t="s">
        <v>31</v>
      </c>
      <c r="C228" s="21" t="s">
        <v>38</v>
      </c>
      <c r="D228" s="40" t="s">
        <v>352</v>
      </c>
      <c r="E228" s="40"/>
      <c r="F228" s="40"/>
      <c r="G228" s="40"/>
      <c r="H228" s="21" t="s">
        <v>40</v>
      </c>
      <c r="I228" s="21" t="s">
        <v>278</v>
      </c>
      <c r="J228" s="24">
        <v>0</v>
      </c>
      <c r="K228" s="22">
        <v>5500</v>
      </c>
      <c r="L228" s="24">
        <v>0</v>
      </c>
      <c r="M228" s="25"/>
    </row>
    <row r="229" spans="1:13" s="3" customFormat="1" ht="157.5" x14ac:dyDescent="0.2">
      <c r="A229" s="20" t="s">
        <v>351</v>
      </c>
      <c r="B229" s="21" t="s">
        <v>31</v>
      </c>
      <c r="C229" s="21" t="s">
        <v>38</v>
      </c>
      <c r="D229" s="40" t="s">
        <v>352</v>
      </c>
      <c r="E229" s="40"/>
      <c r="F229" s="40"/>
      <c r="G229" s="40"/>
      <c r="H229" s="21" t="s">
        <v>40</v>
      </c>
      <c r="I229" s="21" t="s">
        <v>278</v>
      </c>
      <c r="J229" s="22">
        <v>1000</v>
      </c>
      <c r="K229" s="24">
        <v>0</v>
      </c>
      <c r="L229" s="22">
        <v>1000</v>
      </c>
      <c r="M229" s="25">
        <f t="shared" si="3"/>
        <v>0</v>
      </c>
    </row>
    <row r="230" spans="1:13" s="3" customFormat="1" ht="157.5" x14ac:dyDescent="0.2">
      <c r="A230" s="20" t="s">
        <v>351</v>
      </c>
      <c r="B230" s="21" t="s">
        <v>31</v>
      </c>
      <c r="C230" s="21" t="s">
        <v>38</v>
      </c>
      <c r="D230" s="40" t="s">
        <v>352</v>
      </c>
      <c r="E230" s="40"/>
      <c r="F230" s="40"/>
      <c r="G230" s="40"/>
      <c r="H230" s="21" t="s">
        <v>40</v>
      </c>
      <c r="I230" s="21" t="s">
        <v>278</v>
      </c>
      <c r="J230" s="22">
        <v>10701.35</v>
      </c>
      <c r="K230" s="23">
        <v>272.63</v>
      </c>
      <c r="L230" s="22">
        <v>10428.719999999999</v>
      </c>
      <c r="M230" s="25">
        <f t="shared" si="3"/>
        <v>2.5476224962271115</v>
      </c>
    </row>
    <row r="231" spans="1:13" s="3" customFormat="1" ht="157.5" x14ac:dyDescent="0.2">
      <c r="A231" s="20" t="s">
        <v>351</v>
      </c>
      <c r="B231" s="21" t="s">
        <v>31</v>
      </c>
      <c r="C231" s="21" t="s">
        <v>38</v>
      </c>
      <c r="D231" s="40" t="s">
        <v>352</v>
      </c>
      <c r="E231" s="40"/>
      <c r="F231" s="40"/>
      <c r="G231" s="40"/>
      <c r="H231" s="21" t="s">
        <v>40</v>
      </c>
      <c r="I231" s="21" t="s">
        <v>278</v>
      </c>
      <c r="J231" s="24">
        <v>0</v>
      </c>
      <c r="K231" s="22">
        <v>5563495.3600000003</v>
      </c>
      <c r="L231" s="24">
        <v>0</v>
      </c>
      <c r="M231" s="25"/>
    </row>
    <row r="232" spans="1:13" s="3" customFormat="1" ht="157.5" x14ac:dyDescent="0.2">
      <c r="A232" s="20" t="s">
        <v>351</v>
      </c>
      <c r="B232" s="21" t="s">
        <v>31</v>
      </c>
      <c r="C232" s="21" t="s">
        <v>38</v>
      </c>
      <c r="D232" s="40" t="s">
        <v>352</v>
      </c>
      <c r="E232" s="40"/>
      <c r="F232" s="40"/>
      <c r="G232" s="40"/>
      <c r="H232" s="21" t="s">
        <v>40</v>
      </c>
      <c r="I232" s="21" t="s">
        <v>278</v>
      </c>
      <c r="J232" s="24">
        <v>0</v>
      </c>
      <c r="K232" s="22">
        <v>10846.4</v>
      </c>
      <c r="L232" s="24">
        <v>0</v>
      </c>
      <c r="M232" s="25"/>
    </row>
    <row r="233" spans="1:13" s="3" customFormat="1" ht="157.5" x14ac:dyDescent="0.2">
      <c r="A233" s="20" t="s">
        <v>351</v>
      </c>
      <c r="B233" s="21" t="s">
        <v>31</v>
      </c>
      <c r="C233" s="21" t="s">
        <v>38</v>
      </c>
      <c r="D233" s="40" t="s">
        <v>352</v>
      </c>
      <c r="E233" s="40"/>
      <c r="F233" s="40"/>
      <c r="G233" s="40"/>
      <c r="H233" s="21" t="s">
        <v>40</v>
      </c>
      <c r="I233" s="21" t="s">
        <v>278</v>
      </c>
      <c r="J233" s="22">
        <v>300000</v>
      </c>
      <c r="K233" s="22">
        <v>111623.61</v>
      </c>
      <c r="L233" s="22">
        <v>188376.39</v>
      </c>
      <c r="M233" s="25">
        <f t="shared" si="3"/>
        <v>37.20787</v>
      </c>
    </row>
    <row r="234" spans="1:13" s="3" customFormat="1" ht="157.5" x14ac:dyDescent="0.2">
      <c r="A234" s="20" t="s">
        <v>351</v>
      </c>
      <c r="B234" s="21" t="s">
        <v>31</v>
      </c>
      <c r="C234" s="21" t="s">
        <v>38</v>
      </c>
      <c r="D234" s="40" t="s">
        <v>352</v>
      </c>
      <c r="E234" s="40"/>
      <c r="F234" s="40"/>
      <c r="G234" s="40"/>
      <c r="H234" s="21" t="s">
        <v>40</v>
      </c>
      <c r="I234" s="21" t="s">
        <v>278</v>
      </c>
      <c r="J234" s="22">
        <v>9345200.9000000004</v>
      </c>
      <c r="K234" s="22">
        <v>3132825.22</v>
      </c>
      <c r="L234" s="22">
        <v>6212375.6799999997</v>
      </c>
      <c r="M234" s="25">
        <f t="shared" si="3"/>
        <v>33.5233587113146</v>
      </c>
    </row>
    <row r="235" spans="1:13" s="3" customFormat="1" ht="47.25" x14ac:dyDescent="0.2">
      <c r="A235" s="20" t="s">
        <v>353</v>
      </c>
      <c r="B235" s="21" t="s">
        <v>31</v>
      </c>
      <c r="C235" s="21" t="s">
        <v>38</v>
      </c>
      <c r="D235" s="40" t="s">
        <v>354</v>
      </c>
      <c r="E235" s="40"/>
      <c r="F235" s="40"/>
      <c r="G235" s="40"/>
      <c r="H235" s="21" t="s">
        <v>40</v>
      </c>
      <c r="I235" s="21" t="s">
        <v>278</v>
      </c>
      <c r="J235" s="22">
        <v>1653203.83</v>
      </c>
      <c r="K235" s="22">
        <v>1848726.05</v>
      </c>
      <c r="L235" s="24">
        <v>0</v>
      </c>
      <c r="M235" s="25">
        <f t="shared" si="3"/>
        <v>111.82686710809277</v>
      </c>
    </row>
    <row r="236" spans="1:13" s="3" customFormat="1" ht="189" x14ac:dyDescent="0.2">
      <c r="A236" s="20" t="s">
        <v>355</v>
      </c>
      <c r="B236" s="21" t="s">
        <v>31</v>
      </c>
      <c r="C236" s="21" t="s">
        <v>38</v>
      </c>
      <c r="D236" s="40" t="s">
        <v>356</v>
      </c>
      <c r="E236" s="40"/>
      <c r="F236" s="40"/>
      <c r="G236" s="40"/>
      <c r="H236" s="21" t="s">
        <v>40</v>
      </c>
      <c r="I236" s="21" t="s">
        <v>278</v>
      </c>
      <c r="J236" s="22">
        <v>1653203.83</v>
      </c>
      <c r="K236" s="22">
        <v>1812777.62</v>
      </c>
      <c r="L236" s="24">
        <v>0</v>
      </c>
      <c r="M236" s="25">
        <f t="shared" si="3"/>
        <v>109.6523965831848</v>
      </c>
    </row>
    <row r="237" spans="1:13" s="3" customFormat="1" ht="141.75" x14ac:dyDescent="0.2">
      <c r="A237" s="20" t="s">
        <v>357</v>
      </c>
      <c r="B237" s="21" t="s">
        <v>31</v>
      </c>
      <c r="C237" s="21" t="s">
        <v>38</v>
      </c>
      <c r="D237" s="40" t="s">
        <v>358</v>
      </c>
      <c r="E237" s="40"/>
      <c r="F237" s="40"/>
      <c r="G237" s="40"/>
      <c r="H237" s="21" t="s">
        <v>40</v>
      </c>
      <c r="I237" s="21" t="s">
        <v>278</v>
      </c>
      <c r="J237" s="24">
        <v>0</v>
      </c>
      <c r="K237" s="22">
        <v>1812777.62</v>
      </c>
      <c r="L237" s="24">
        <v>0</v>
      </c>
      <c r="M237" s="25"/>
    </row>
    <row r="238" spans="1:13" s="3" customFormat="1" ht="141.75" x14ac:dyDescent="0.2">
      <c r="A238" s="20" t="s">
        <v>357</v>
      </c>
      <c r="B238" s="21" t="s">
        <v>31</v>
      </c>
      <c r="C238" s="21" t="s">
        <v>38</v>
      </c>
      <c r="D238" s="40" t="s">
        <v>358</v>
      </c>
      <c r="E238" s="40"/>
      <c r="F238" s="40"/>
      <c r="G238" s="40"/>
      <c r="H238" s="21" t="s">
        <v>40</v>
      </c>
      <c r="I238" s="21" t="s">
        <v>278</v>
      </c>
      <c r="J238" s="22">
        <v>1653203.83</v>
      </c>
      <c r="K238" s="24">
        <v>0</v>
      </c>
      <c r="L238" s="22">
        <v>1653203.83</v>
      </c>
      <c r="M238" s="25">
        <f t="shared" si="3"/>
        <v>0</v>
      </c>
    </row>
    <row r="239" spans="1:13" s="3" customFormat="1" ht="173.25" x14ac:dyDescent="0.2">
      <c r="A239" s="20" t="s">
        <v>359</v>
      </c>
      <c r="B239" s="21" t="s">
        <v>31</v>
      </c>
      <c r="C239" s="21" t="s">
        <v>38</v>
      </c>
      <c r="D239" s="40" t="s">
        <v>360</v>
      </c>
      <c r="E239" s="40"/>
      <c r="F239" s="40"/>
      <c r="G239" s="40"/>
      <c r="H239" s="21" t="s">
        <v>40</v>
      </c>
      <c r="I239" s="21" t="s">
        <v>278</v>
      </c>
      <c r="J239" s="24">
        <v>0</v>
      </c>
      <c r="K239" s="22">
        <v>35948.43</v>
      </c>
      <c r="L239" s="24">
        <v>0</v>
      </c>
      <c r="M239" s="25"/>
    </row>
    <row r="240" spans="1:13" s="3" customFormat="1" ht="157.5" x14ac:dyDescent="0.2">
      <c r="A240" s="20" t="s">
        <v>361</v>
      </c>
      <c r="B240" s="21" t="s">
        <v>31</v>
      </c>
      <c r="C240" s="21" t="s">
        <v>38</v>
      </c>
      <c r="D240" s="40" t="s">
        <v>362</v>
      </c>
      <c r="E240" s="40"/>
      <c r="F240" s="40"/>
      <c r="G240" s="40"/>
      <c r="H240" s="21" t="s">
        <v>40</v>
      </c>
      <c r="I240" s="21" t="s">
        <v>278</v>
      </c>
      <c r="J240" s="24">
        <v>0</v>
      </c>
      <c r="K240" s="22">
        <v>12700</v>
      </c>
      <c r="L240" s="24">
        <v>0</v>
      </c>
      <c r="M240" s="25"/>
    </row>
    <row r="241" spans="1:13" s="3" customFormat="1" ht="173.25" x14ac:dyDescent="0.2">
      <c r="A241" s="20" t="s">
        <v>363</v>
      </c>
      <c r="B241" s="21" t="s">
        <v>31</v>
      </c>
      <c r="C241" s="21" t="s">
        <v>38</v>
      </c>
      <c r="D241" s="40" t="s">
        <v>364</v>
      </c>
      <c r="E241" s="40"/>
      <c r="F241" s="40"/>
      <c r="G241" s="40"/>
      <c r="H241" s="21" t="s">
        <v>40</v>
      </c>
      <c r="I241" s="21" t="s">
        <v>278</v>
      </c>
      <c r="J241" s="24">
        <v>0</v>
      </c>
      <c r="K241" s="22">
        <v>23248.43</v>
      </c>
      <c r="L241" s="24">
        <v>0</v>
      </c>
      <c r="M241" s="25"/>
    </row>
    <row r="242" spans="1:13" s="3" customFormat="1" ht="31.5" x14ac:dyDescent="0.2">
      <c r="A242" s="20" t="s">
        <v>365</v>
      </c>
      <c r="B242" s="21" t="s">
        <v>31</v>
      </c>
      <c r="C242" s="21" t="s">
        <v>38</v>
      </c>
      <c r="D242" s="40" t="s">
        <v>366</v>
      </c>
      <c r="E242" s="40"/>
      <c r="F242" s="40"/>
      <c r="G242" s="40"/>
      <c r="H242" s="21" t="s">
        <v>40</v>
      </c>
      <c r="I242" s="21" t="s">
        <v>278</v>
      </c>
      <c r="J242" s="22">
        <v>3027326</v>
      </c>
      <c r="K242" s="22">
        <v>1393474.77</v>
      </c>
      <c r="L242" s="22">
        <v>1633851.23</v>
      </c>
      <c r="M242" s="25">
        <f t="shared" si="3"/>
        <v>46.029888092659995</v>
      </c>
    </row>
    <row r="243" spans="1:13" s="3" customFormat="1" ht="409.5" x14ac:dyDescent="0.2">
      <c r="A243" s="20" t="s">
        <v>367</v>
      </c>
      <c r="B243" s="21" t="s">
        <v>31</v>
      </c>
      <c r="C243" s="21" t="s">
        <v>38</v>
      </c>
      <c r="D243" s="40" t="s">
        <v>368</v>
      </c>
      <c r="E243" s="40"/>
      <c r="F243" s="40"/>
      <c r="G243" s="40"/>
      <c r="H243" s="21" t="s">
        <v>40</v>
      </c>
      <c r="I243" s="21" t="s">
        <v>278</v>
      </c>
      <c r="J243" s="22">
        <v>3027326</v>
      </c>
      <c r="K243" s="22">
        <v>387407.72</v>
      </c>
      <c r="L243" s="22">
        <v>2639918.2799999998</v>
      </c>
      <c r="M243" s="25">
        <f t="shared" si="3"/>
        <v>12.797026815083672</v>
      </c>
    </row>
    <row r="244" spans="1:13" s="3" customFormat="1" ht="63" x14ac:dyDescent="0.2">
      <c r="A244" s="20" t="s">
        <v>369</v>
      </c>
      <c r="B244" s="21" t="s">
        <v>31</v>
      </c>
      <c r="C244" s="21" t="s">
        <v>38</v>
      </c>
      <c r="D244" s="40" t="s">
        <v>370</v>
      </c>
      <c r="E244" s="40"/>
      <c r="F244" s="40"/>
      <c r="G244" s="40"/>
      <c r="H244" s="21" t="s">
        <v>40</v>
      </c>
      <c r="I244" s="21" t="s">
        <v>278</v>
      </c>
      <c r="J244" s="24">
        <v>0</v>
      </c>
      <c r="K244" s="23">
        <v>186.05</v>
      </c>
      <c r="L244" s="24">
        <v>0</v>
      </c>
      <c r="M244" s="25"/>
    </row>
    <row r="245" spans="1:13" s="3" customFormat="1" ht="94.5" x14ac:dyDescent="0.2">
      <c r="A245" s="20" t="s">
        <v>371</v>
      </c>
      <c r="B245" s="21" t="s">
        <v>31</v>
      </c>
      <c r="C245" s="21" t="s">
        <v>38</v>
      </c>
      <c r="D245" s="40" t="s">
        <v>372</v>
      </c>
      <c r="E245" s="40"/>
      <c r="F245" s="40"/>
      <c r="G245" s="40"/>
      <c r="H245" s="21" t="s">
        <v>40</v>
      </c>
      <c r="I245" s="21" t="s">
        <v>278</v>
      </c>
      <c r="J245" s="24">
        <v>0</v>
      </c>
      <c r="K245" s="23">
        <v>186.05</v>
      </c>
      <c r="L245" s="24">
        <v>0</v>
      </c>
      <c r="M245" s="25"/>
    </row>
    <row r="246" spans="1:13" s="3" customFormat="1" ht="189" x14ac:dyDescent="0.2">
      <c r="A246" s="20" t="s">
        <v>373</v>
      </c>
      <c r="B246" s="21" t="s">
        <v>31</v>
      </c>
      <c r="C246" s="21" t="s">
        <v>38</v>
      </c>
      <c r="D246" s="40" t="s">
        <v>374</v>
      </c>
      <c r="E246" s="40"/>
      <c r="F246" s="40"/>
      <c r="G246" s="40"/>
      <c r="H246" s="21" t="s">
        <v>40</v>
      </c>
      <c r="I246" s="21" t="s">
        <v>278</v>
      </c>
      <c r="J246" s="24">
        <v>0</v>
      </c>
      <c r="K246" s="22">
        <v>1005881</v>
      </c>
      <c r="L246" s="24">
        <v>0</v>
      </c>
      <c r="M246" s="25"/>
    </row>
    <row r="247" spans="1:13" s="3" customFormat="1" ht="31.5" x14ac:dyDescent="0.2">
      <c r="A247" s="20" t="s">
        <v>375</v>
      </c>
      <c r="B247" s="21" t="s">
        <v>31</v>
      </c>
      <c r="C247" s="21" t="s">
        <v>38</v>
      </c>
      <c r="D247" s="40" t="s">
        <v>376</v>
      </c>
      <c r="E247" s="40"/>
      <c r="F247" s="40"/>
      <c r="G247" s="40"/>
      <c r="H247" s="21" t="s">
        <v>40</v>
      </c>
      <c r="I247" s="21" t="s">
        <v>38</v>
      </c>
      <c r="J247" s="22">
        <v>3718805</v>
      </c>
      <c r="K247" s="22">
        <v>3353115.04</v>
      </c>
      <c r="L247" s="22">
        <v>365689.96</v>
      </c>
      <c r="M247" s="25">
        <f t="shared" si="3"/>
        <v>90.166465840505211</v>
      </c>
    </row>
    <row r="248" spans="1:13" s="3" customFormat="1" ht="15.75" x14ac:dyDescent="0.2">
      <c r="A248" s="20" t="s">
        <v>377</v>
      </c>
      <c r="B248" s="21" t="s">
        <v>31</v>
      </c>
      <c r="C248" s="21" t="s">
        <v>38</v>
      </c>
      <c r="D248" s="40" t="s">
        <v>378</v>
      </c>
      <c r="E248" s="40"/>
      <c r="F248" s="40"/>
      <c r="G248" s="40"/>
      <c r="H248" s="21" t="s">
        <v>40</v>
      </c>
      <c r="I248" s="21" t="s">
        <v>379</v>
      </c>
      <c r="J248" s="24">
        <v>0</v>
      </c>
      <c r="K248" s="22">
        <v>-162821.95000000001</v>
      </c>
      <c r="L248" s="24">
        <v>0</v>
      </c>
      <c r="M248" s="25"/>
    </row>
    <row r="249" spans="1:13" s="3" customFormat="1" ht="47.25" x14ac:dyDescent="0.2">
      <c r="A249" s="20" t="s">
        <v>380</v>
      </c>
      <c r="B249" s="21" t="s">
        <v>31</v>
      </c>
      <c r="C249" s="21" t="s">
        <v>38</v>
      </c>
      <c r="D249" s="40" t="s">
        <v>381</v>
      </c>
      <c r="E249" s="40"/>
      <c r="F249" s="40"/>
      <c r="G249" s="40"/>
      <c r="H249" s="21" t="s">
        <v>40</v>
      </c>
      <c r="I249" s="21" t="s">
        <v>379</v>
      </c>
      <c r="J249" s="24">
        <v>0</v>
      </c>
      <c r="K249" s="22">
        <v>-129645</v>
      </c>
      <c r="L249" s="24">
        <v>0</v>
      </c>
      <c r="M249" s="25"/>
    </row>
    <row r="250" spans="1:13" s="3" customFormat="1" ht="47.25" x14ac:dyDescent="0.2">
      <c r="A250" s="20" t="s">
        <v>380</v>
      </c>
      <c r="B250" s="21" t="s">
        <v>31</v>
      </c>
      <c r="C250" s="21" t="s">
        <v>38</v>
      </c>
      <c r="D250" s="40" t="s">
        <v>381</v>
      </c>
      <c r="E250" s="40"/>
      <c r="F250" s="40"/>
      <c r="G250" s="40"/>
      <c r="H250" s="21" t="s">
        <v>40</v>
      </c>
      <c r="I250" s="21" t="s">
        <v>379</v>
      </c>
      <c r="J250" s="24">
        <v>0</v>
      </c>
      <c r="K250" s="22">
        <v>3978.96</v>
      </c>
      <c r="L250" s="24">
        <v>0</v>
      </c>
      <c r="M250" s="25"/>
    </row>
    <row r="251" spans="1:13" s="3" customFormat="1" ht="47.25" x14ac:dyDescent="0.2">
      <c r="A251" s="20" t="s">
        <v>380</v>
      </c>
      <c r="B251" s="21" t="s">
        <v>31</v>
      </c>
      <c r="C251" s="21" t="s">
        <v>38</v>
      </c>
      <c r="D251" s="40" t="s">
        <v>381</v>
      </c>
      <c r="E251" s="40"/>
      <c r="F251" s="40"/>
      <c r="G251" s="40"/>
      <c r="H251" s="21" t="s">
        <v>40</v>
      </c>
      <c r="I251" s="21" t="s">
        <v>379</v>
      </c>
      <c r="J251" s="24">
        <v>0</v>
      </c>
      <c r="K251" s="23">
        <v>417.33</v>
      </c>
      <c r="L251" s="24">
        <v>0</v>
      </c>
      <c r="M251" s="25"/>
    </row>
    <row r="252" spans="1:13" s="3" customFormat="1" ht="47.25" x14ac:dyDescent="0.2">
      <c r="A252" s="20" t="s">
        <v>380</v>
      </c>
      <c r="B252" s="21" t="s">
        <v>31</v>
      </c>
      <c r="C252" s="21" t="s">
        <v>38</v>
      </c>
      <c r="D252" s="40" t="s">
        <v>381</v>
      </c>
      <c r="E252" s="40"/>
      <c r="F252" s="40"/>
      <c r="G252" s="40"/>
      <c r="H252" s="21" t="s">
        <v>40</v>
      </c>
      <c r="I252" s="21" t="s">
        <v>379</v>
      </c>
      <c r="J252" s="24">
        <v>0</v>
      </c>
      <c r="K252" s="22">
        <v>-7551.25</v>
      </c>
      <c r="L252" s="24">
        <v>0</v>
      </c>
      <c r="M252" s="25"/>
    </row>
    <row r="253" spans="1:13" s="3" customFormat="1" ht="47.25" x14ac:dyDescent="0.2">
      <c r="A253" s="20" t="s">
        <v>380</v>
      </c>
      <c r="B253" s="21" t="s">
        <v>31</v>
      </c>
      <c r="C253" s="21" t="s">
        <v>38</v>
      </c>
      <c r="D253" s="40" t="s">
        <v>381</v>
      </c>
      <c r="E253" s="40"/>
      <c r="F253" s="40"/>
      <c r="G253" s="40"/>
      <c r="H253" s="21" t="s">
        <v>40</v>
      </c>
      <c r="I253" s="21" t="s">
        <v>379</v>
      </c>
      <c r="J253" s="24">
        <v>0</v>
      </c>
      <c r="K253" s="22">
        <v>-30021.99</v>
      </c>
      <c r="L253" s="24">
        <v>0</v>
      </c>
      <c r="M253" s="25"/>
    </row>
    <row r="254" spans="1:13" s="3" customFormat="1" ht="15.75" x14ac:dyDescent="0.2">
      <c r="A254" s="20" t="s">
        <v>382</v>
      </c>
      <c r="B254" s="21" t="s">
        <v>31</v>
      </c>
      <c r="C254" s="21" t="s">
        <v>38</v>
      </c>
      <c r="D254" s="40" t="s">
        <v>383</v>
      </c>
      <c r="E254" s="40"/>
      <c r="F254" s="40"/>
      <c r="G254" s="40"/>
      <c r="H254" s="21" t="s">
        <v>40</v>
      </c>
      <c r="I254" s="21" t="s">
        <v>384</v>
      </c>
      <c r="J254" s="22">
        <v>3718805</v>
      </c>
      <c r="K254" s="22">
        <v>3515936.99</v>
      </c>
      <c r="L254" s="22">
        <v>202868.01</v>
      </c>
      <c r="M254" s="25">
        <f t="shared" si="3"/>
        <v>94.544806463366598</v>
      </c>
    </row>
    <row r="255" spans="1:13" s="3" customFormat="1" ht="47.25" x14ac:dyDescent="0.2">
      <c r="A255" s="20" t="s">
        <v>385</v>
      </c>
      <c r="B255" s="21" t="s">
        <v>31</v>
      </c>
      <c r="C255" s="21" t="s">
        <v>38</v>
      </c>
      <c r="D255" s="40" t="s">
        <v>386</v>
      </c>
      <c r="E255" s="40"/>
      <c r="F255" s="40"/>
      <c r="G255" s="40"/>
      <c r="H255" s="21" t="s">
        <v>40</v>
      </c>
      <c r="I255" s="21" t="s">
        <v>384</v>
      </c>
      <c r="J255" s="22">
        <v>2544258</v>
      </c>
      <c r="K255" s="22">
        <v>2341389.9900000002</v>
      </c>
      <c r="L255" s="22">
        <v>202868.01</v>
      </c>
      <c r="M255" s="25">
        <f t="shared" si="3"/>
        <v>92.026437177361743</v>
      </c>
    </row>
    <row r="256" spans="1:13" s="3" customFormat="1" ht="47.25" x14ac:dyDescent="0.2">
      <c r="A256" s="20" t="s">
        <v>385</v>
      </c>
      <c r="B256" s="21" t="s">
        <v>31</v>
      </c>
      <c r="C256" s="21" t="s">
        <v>38</v>
      </c>
      <c r="D256" s="40" t="s">
        <v>386</v>
      </c>
      <c r="E256" s="40"/>
      <c r="F256" s="40"/>
      <c r="G256" s="40"/>
      <c r="H256" s="21" t="s">
        <v>40</v>
      </c>
      <c r="I256" s="21" t="s">
        <v>384</v>
      </c>
      <c r="J256" s="22">
        <v>342727</v>
      </c>
      <c r="K256" s="22">
        <v>342727</v>
      </c>
      <c r="L256" s="24">
        <v>0</v>
      </c>
      <c r="M256" s="25">
        <f t="shared" si="3"/>
        <v>100</v>
      </c>
    </row>
    <row r="257" spans="1:13" s="3" customFormat="1" ht="47.25" x14ac:dyDescent="0.2">
      <c r="A257" s="20" t="s">
        <v>385</v>
      </c>
      <c r="B257" s="21" t="s">
        <v>31</v>
      </c>
      <c r="C257" s="21" t="s">
        <v>38</v>
      </c>
      <c r="D257" s="40" t="s">
        <v>386</v>
      </c>
      <c r="E257" s="40"/>
      <c r="F257" s="40"/>
      <c r="G257" s="40"/>
      <c r="H257" s="21" t="s">
        <v>40</v>
      </c>
      <c r="I257" s="21" t="s">
        <v>384</v>
      </c>
      <c r="J257" s="22">
        <v>831820</v>
      </c>
      <c r="K257" s="22">
        <v>831820</v>
      </c>
      <c r="L257" s="24">
        <v>0</v>
      </c>
      <c r="M257" s="25">
        <f t="shared" si="3"/>
        <v>100</v>
      </c>
    </row>
    <row r="258" spans="1:13" s="3" customFormat="1" ht="31.5" x14ac:dyDescent="0.2">
      <c r="A258" s="20" t="s">
        <v>387</v>
      </c>
      <c r="B258" s="21" t="s">
        <v>31</v>
      </c>
      <c r="C258" s="21" t="s">
        <v>38</v>
      </c>
      <c r="D258" s="40" t="s">
        <v>388</v>
      </c>
      <c r="E258" s="40"/>
      <c r="F258" s="40"/>
      <c r="G258" s="40"/>
      <c r="H258" s="21" t="s">
        <v>40</v>
      </c>
      <c r="I258" s="21" t="s">
        <v>38</v>
      </c>
      <c r="J258" s="22">
        <v>9606766546.75</v>
      </c>
      <c r="K258" s="22">
        <v>2486982684.4200001</v>
      </c>
      <c r="L258" s="22">
        <v>7119783862.3299999</v>
      </c>
      <c r="M258" s="25">
        <f t="shared" si="3"/>
        <v>25.887822633322493</v>
      </c>
    </row>
    <row r="259" spans="1:13" s="3" customFormat="1" ht="78.75" x14ac:dyDescent="0.2">
      <c r="A259" s="20" t="s">
        <v>389</v>
      </c>
      <c r="B259" s="21" t="s">
        <v>31</v>
      </c>
      <c r="C259" s="21" t="s">
        <v>38</v>
      </c>
      <c r="D259" s="40" t="s">
        <v>390</v>
      </c>
      <c r="E259" s="40"/>
      <c r="F259" s="40"/>
      <c r="G259" s="40"/>
      <c r="H259" s="21" t="s">
        <v>40</v>
      </c>
      <c r="I259" s="21" t="s">
        <v>38</v>
      </c>
      <c r="J259" s="22">
        <v>9849790566.9400005</v>
      </c>
      <c r="K259" s="22">
        <v>2582643985.3899999</v>
      </c>
      <c r="L259" s="22">
        <v>7267146581.5500002</v>
      </c>
      <c r="M259" s="25">
        <f t="shared" si="3"/>
        <v>26.220293394444639</v>
      </c>
    </row>
    <row r="260" spans="1:13" s="3" customFormat="1" ht="47.25" x14ac:dyDescent="0.2">
      <c r="A260" s="20" t="s">
        <v>391</v>
      </c>
      <c r="B260" s="21" t="s">
        <v>31</v>
      </c>
      <c r="C260" s="21" t="s">
        <v>38</v>
      </c>
      <c r="D260" s="40" t="s">
        <v>392</v>
      </c>
      <c r="E260" s="40"/>
      <c r="F260" s="40"/>
      <c r="G260" s="40"/>
      <c r="H260" s="21" t="s">
        <v>40</v>
      </c>
      <c r="I260" s="21" t="s">
        <v>384</v>
      </c>
      <c r="J260" s="22">
        <v>300000000</v>
      </c>
      <c r="K260" s="22">
        <v>300000000</v>
      </c>
      <c r="L260" s="24">
        <v>0</v>
      </c>
      <c r="M260" s="25">
        <f t="shared" si="3"/>
        <v>100</v>
      </c>
    </row>
    <row r="261" spans="1:13" s="3" customFormat="1" ht="47.25" x14ac:dyDescent="0.2">
      <c r="A261" s="20" t="s">
        <v>393</v>
      </c>
      <c r="B261" s="21" t="s">
        <v>31</v>
      </c>
      <c r="C261" s="21" t="s">
        <v>38</v>
      </c>
      <c r="D261" s="40" t="s">
        <v>394</v>
      </c>
      <c r="E261" s="40"/>
      <c r="F261" s="40"/>
      <c r="G261" s="40"/>
      <c r="H261" s="21" t="s">
        <v>40</v>
      </c>
      <c r="I261" s="21" t="s">
        <v>384</v>
      </c>
      <c r="J261" s="22">
        <v>300000000</v>
      </c>
      <c r="K261" s="22">
        <v>300000000</v>
      </c>
      <c r="L261" s="24">
        <v>0</v>
      </c>
      <c r="M261" s="25">
        <f t="shared" si="3"/>
        <v>100</v>
      </c>
    </row>
    <row r="262" spans="1:13" s="3" customFormat="1" ht="63" x14ac:dyDescent="0.2">
      <c r="A262" s="20" t="s">
        <v>395</v>
      </c>
      <c r="B262" s="21" t="s">
        <v>31</v>
      </c>
      <c r="C262" s="21" t="s">
        <v>38</v>
      </c>
      <c r="D262" s="40" t="s">
        <v>396</v>
      </c>
      <c r="E262" s="40"/>
      <c r="F262" s="40"/>
      <c r="G262" s="40"/>
      <c r="H262" s="21" t="s">
        <v>40</v>
      </c>
      <c r="I262" s="21" t="s">
        <v>384</v>
      </c>
      <c r="J262" s="22">
        <v>300000000</v>
      </c>
      <c r="K262" s="22">
        <v>300000000</v>
      </c>
      <c r="L262" s="24">
        <v>0</v>
      </c>
      <c r="M262" s="25">
        <f t="shared" si="3"/>
        <v>100</v>
      </c>
    </row>
    <row r="263" spans="1:13" s="3" customFormat="1" ht="63" x14ac:dyDescent="0.2">
      <c r="A263" s="20" t="s">
        <v>397</v>
      </c>
      <c r="B263" s="21" t="s">
        <v>31</v>
      </c>
      <c r="C263" s="21" t="s">
        <v>38</v>
      </c>
      <c r="D263" s="40" t="s">
        <v>398</v>
      </c>
      <c r="E263" s="40"/>
      <c r="F263" s="40"/>
      <c r="G263" s="40"/>
      <c r="H263" s="21" t="s">
        <v>40</v>
      </c>
      <c r="I263" s="21" t="s">
        <v>384</v>
      </c>
      <c r="J263" s="22">
        <v>1074959593.9400001</v>
      </c>
      <c r="K263" s="22">
        <v>214246425.86000001</v>
      </c>
      <c r="L263" s="22">
        <v>860713168.08000004</v>
      </c>
      <c r="M263" s="25">
        <f t="shared" si="3"/>
        <v>19.930649213960912</v>
      </c>
    </row>
    <row r="264" spans="1:13" s="3" customFormat="1" ht="220.5" x14ac:dyDescent="0.2">
      <c r="A264" s="20" t="s">
        <v>399</v>
      </c>
      <c r="B264" s="21" t="s">
        <v>31</v>
      </c>
      <c r="C264" s="21" t="s">
        <v>38</v>
      </c>
      <c r="D264" s="40" t="s">
        <v>400</v>
      </c>
      <c r="E264" s="40"/>
      <c r="F264" s="40"/>
      <c r="G264" s="40"/>
      <c r="H264" s="21" t="s">
        <v>40</v>
      </c>
      <c r="I264" s="21" t="s">
        <v>384</v>
      </c>
      <c r="J264" s="22">
        <v>27384748.43</v>
      </c>
      <c r="K264" s="24">
        <v>0</v>
      </c>
      <c r="L264" s="22">
        <v>27384748.43</v>
      </c>
      <c r="M264" s="25">
        <f t="shared" si="3"/>
        <v>0</v>
      </c>
    </row>
    <row r="265" spans="1:13" s="3" customFormat="1" ht="204.75" x14ac:dyDescent="0.2">
      <c r="A265" s="20" t="s">
        <v>401</v>
      </c>
      <c r="B265" s="21" t="s">
        <v>31</v>
      </c>
      <c r="C265" s="21" t="s">
        <v>38</v>
      </c>
      <c r="D265" s="40" t="s">
        <v>402</v>
      </c>
      <c r="E265" s="40"/>
      <c r="F265" s="40"/>
      <c r="G265" s="40"/>
      <c r="H265" s="21" t="s">
        <v>40</v>
      </c>
      <c r="I265" s="21" t="s">
        <v>384</v>
      </c>
      <c r="J265" s="22">
        <v>27384748.43</v>
      </c>
      <c r="K265" s="24">
        <v>0</v>
      </c>
      <c r="L265" s="22">
        <v>27384748.43</v>
      </c>
      <c r="M265" s="25">
        <f t="shared" si="3"/>
        <v>0</v>
      </c>
    </row>
    <row r="266" spans="1:13" s="3" customFormat="1" ht="126" x14ac:dyDescent="0.2">
      <c r="A266" s="20" t="s">
        <v>403</v>
      </c>
      <c r="B266" s="21" t="s">
        <v>31</v>
      </c>
      <c r="C266" s="21" t="s">
        <v>38</v>
      </c>
      <c r="D266" s="40" t="s">
        <v>404</v>
      </c>
      <c r="E266" s="40"/>
      <c r="F266" s="40"/>
      <c r="G266" s="40"/>
      <c r="H266" s="21" t="s">
        <v>40</v>
      </c>
      <c r="I266" s="21" t="s">
        <v>384</v>
      </c>
      <c r="J266" s="24">
        <v>0</v>
      </c>
      <c r="K266" s="22">
        <v>118808042</v>
      </c>
      <c r="L266" s="24">
        <v>0</v>
      </c>
      <c r="M266" s="25"/>
    </row>
    <row r="267" spans="1:13" s="3" customFormat="1" ht="126" x14ac:dyDescent="0.2">
      <c r="A267" s="20" t="s">
        <v>405</v>
      </c>
      <c r="B267" s="21" t="s">
        <v>31</v>
      </c>
      <c r="C267" s="21" t="s">
        <v>38</v>
      </c>
      <c r="D267" s="40" t="s">
        <v>406</v>
      </c>
      <c r="E267" s="40"/>
      <c r="F267" s="40"/>
      <c r="G267" s="40"/>
      <c r="H267" s="21" t="s">
        <v>40</v>
      </c>
      <c r="I267" s="21" t="s">
        <v>384</v>
      </c>
      <c r="J267" s="24">
        <v>0</v>
      </c>
      <c r="K267" s="22">
        <v>118808042</v>
      </c>
      <c r="L267" s="24">
        <v>0</v>
      </c>
      <c r="M267" s="25"/>
    </row>
    <row r="268" spans="1:13" s="3" customFormat="1" ht="189" x14ac:dyDescent="0.2">
      <c r="A268" s="20" t="s">
        <v>407</v>
      </c>
      <c r="B268" s="21" t="s">
        <v>31</v>
      </c>
      <c r="C268" s="21" t="s">
        <v>38</v>
      </c>
      <c r="D268" s="40" t="s">
        <v>408</v>
      </c>
      <c r="E268" s="40"/>
      <c r="F268" s="40"/>
      <c r="G268" s="40"/>
      <c r="H268" s="21" t="s">
        <v>40</v>
      </c>
      <c r="I268" s="21" t="s">
        <v>384</v>
      </c>
      <c r="J268" s="22">
        <v>51835144.509999998</v>
      </c>
      <c r="K268" s="24">
        <v>0</v>
      </c>
      <c r="L268" s="22">
        <v>51835144.509999998</v>
      </c>
      <c r="M268" s="25">
        <f t="shared" si="3"/>
        <v>0</v>
      </c>
    </row>
    <row r="269" spans="1:13" s="3" customFormat="1" ht="173.25" x14ac:dyDescent="0.2">
      <c r="A269" s="20" t="s">
        <v>409</v>
      </c>
      <c r="B269" s="21" t="s">
        <v>31</v>
      </c>
      <c r="C269" s="21" t="s">
        <v>38</v>
      </c>
      <c r="D269" s="40" t="s">
        <v>410</v>
      </c>
      <c r="E269" s="40"/>
      <c r="F269" s="40"/>
      <c r="G269" s="40"/>
      <c r="H269" s="21" t="s">
        <v>40</v>
      </c>
      <c r="I269" s="21" t="s">
        <v>384</v>
      </c>
      <c r="J269" s="22">
        <v>51835144.509999998</v>
      </c>
      <c r="K269" s="24">
        <v>0</v>
      </c>
      <c r="L269" s="22">
        <v>51835144.509999998</v>
      </c>
      <c r="M269" s="25">
        <f t="shared" si="3"/>
        <v>0</v>
      </c>
    </row>
    <row r="270" spans="1:13" s="3" customFormat="1" ht="110.25" x14ac:dyDescent="0.2">
      <c r="A270" s="20" t="s">
        <v>411</v>
      </c>
      <c r="B270" s="21" t="s">
        <v>31</v>
      </c>
      <c r="C270" s="21" t="s">
        <v>38</v>
      </c>
      <c r="D270" s="40" t="s">
        <v>412</v>
      </c>
      <c r="E270" s="40"/>
      <c r="F270" s="40"/>
      <c r="G270" s="40"/>
      <c r="H270" s="21" t="s">
        <v>40</v>
      </c>
      <c r="I270" s="21" t="s">
        <v>384</v>
      </c>
      <c r="J270" s="22">
        <v>9484536</v>
      </c>
      <c r="K270" s="24">
        <v>0</v>
      </c>
      <c r="L270" s="22">
        <v>9484536</v>
      </c>
      <c r="M270" s="25">
        <f t="shared" si="3"/>
        <v>0</v>
      </c>
    </row>
    <row r="271" spans="1:13" s="3" customFormat="1" ht="110.25" x14ac:dyDescent="0.2">
      <c r="A271" s="20" t="s">
        <v>413</v>
      </c>
      <c r="B271" s="21" t="s">
        <v>31</v>
      </c>
      <c r="C271" s="21" t="s">
        <v>38</v>
      </c>
      <c r="D271" s="40" t="s">
        <v>414</v>
      </c>
      <c r="E271" s="40"/>
      <c r="F271" s="40"/>
      <c r="G271" s="40"/>
      <c r="H271" s="21" t="s">
        <v>40</v>
      </c>
      <c r="I271" s="21" t="s">
        <v>384</v>
      </c>
      <c r="J271" s="22">
        <v>9484536</v>
      </c>
      <c r="K271" s="24">
        <v>0</v>
      </c>
      <c r="L271" s="22">
        <v>9484536</v>
      </c>
      <c r="M271" s="25">
        <f t="shared" si="3"/>
        <v>0</v>
      </c>
    </row>
    <row r="272" spans="1:13" s="3" customFormat="1" ht="141.75" x14ac:dyDescent="0.2">
      <c r="A272" s="20" t="s">
        <v>415</v>
      </c>
      <c r="B272" s="21" t="s">
        <v>31</v>
      </c>
      <c r="C272" s="21" t="s">
        <v>38</v>
      </c>
      <c r="D272" s="40" t="s">
        <v>416</v>
      </c>
      <c r="E272" s="40"/>
      <c r="F272" s="40"/>
      <c r="G272" s="40"/>
      <c r="H272" s="21" t="s">
        <v>40</v>
      </c>
      <c r="I272" s="21" t="s">
        <v>384</v>
      </c>
      <c r="J272" s="22">
        <v>34438250</v>
      </c>
      <c r="K272" s="22">
        <v>8403652.9299999997</v>
      </c>
      <c r="L272" s="22">
        <v>26034597.07</v>
      </c>
      <c r="M272" s="25">
        <f t="shared" si="3"/>
        <v>24.402090495306815</v>
      </c>
    </row>
    <row r="273" spans="1:13" s="3" customFormat="1" ht="157.5" x14ac:dyDescent="0.2">
      <c r="A273" s="20" t="s">
        <v>417</v>
      </c>
      <c r="B273" s="21" t="s">
        <v>31</v>
      </c>
      <c r="C273" s="21" t="s">
        <v>38</v>
      </c>
      <c r="D273" s="40" t="s">
        <v>418</v>
      </c>
      <c r="E273" s="40"/>
      <c r="F273" s="40"/>
      <c r="G273" s="40"/>
      <c r="H273" s="21" t="s">
        <v>40</v>
      </c>
      <c r="I273" s="21" t="s">
        <v>384</v>
      </c>
      <c r="J273" s="22">
        <v>34438250</v>
      </c>
      <c r="K273" s="22">
        <v>8403652.9299999997</v>
      </c>
      <c r="L273" s="22">
        <v>26034597.07</v>
      </c>
      <c r="M273" s="25">
        <f t="shared" si="3"/>
        <v>24.402090495306815</v>
      </c>
    </row>
    <row r="274" spans="1:13" s="3" customFormat="1" ht="78.75" x14ac:dyDescent="0.2">
      <c r="A274" s="20" t="s">
        <v>419</v>
      </c>
      <c r="B274" s="21" t="s">
        <v>31</v>
      </c>
      <c r="C274" s="21" t="s">
        <v>38</v>
      </c>
      <c r="D274" s="40" t="s">
        <v>420</v>
      </c>
      <c r="E274" s="40"/>
      <c r="F274" s="40"/>
      <c r="G274" s="40"/>
      <c r="H274" s="21" t="s">
        <v>40</v>
      </c>
      <c r="I274" s="21" t="s">
        <v>384</v>
      </c>
      <c r="J274" s="22">
        <v>3029024</v>
      </c>
      <c r="K274" s="24">
        <v>0</v>
      </c>
      <c r="L274" s="22">
        <v>3029024</v>
      </c>
      <c r="M274" s="25">
        <f t="shared" si="3"/>
        <v>0</v>
      </c>
    </row>
    <row r="275" spans="1:13" s="3" customFormat="1" ht="78.75" x14ac:dyDescent="0.2">
      <c r="A275" s="20" t="s">
        <v>421</v>
      </c>
      <c r="B275" s="21" t="s">
        <v>31</v>
      </c>
      <c r="C275" s="21" t="s">
        <v>38</v>
      </c>
      <c r="D275" s="40" t="s">
        <v>422</v>
      </c>
      <c r="E275" s="40"/>
      <c r="F275" s="40"/>
      <c r="G275" s="40"/>
      <c r="H275" s="21" t="s">
        <v>40</v>
      </c>
      <c r="I275" s="21" t="s">
        <v>384</v>
      </c>
      <c r="J275" s="22">
        <v>3029024</v>
      </c>
      <c r="K275" s="24">
        <v>0</v>
      </c>
      <c r="L275" s="22">
        <v>3029024</v>
      </c>
      <c r="M275" s="25">
        <f t="shared" si="3"/>
        <v>0</v>
      </c>
    </row>
    <row r="276" spans="1:13" s="3" customFormat="1" ht="110.25" x14ac:dyDescent="0.2">
      <c r="A276" s="20" t="s">
        <v>423</v>
      </c>
      <c r="B276" s="21" t="s">
        <v>31</v>
      </c>
      <c r="C276" s="21" t="s">
        <v>38</v>
      </c>
      <c r="D276" s="40" t="s">
        <v>424</v>
      </c>
      <c r="E276" s="40"/>
      <c r="F276" s="40"/>
      <c r="G276" s="40"/>
      <c r="H276" s="21" t="s">
        <v>40</v>
      </c>
      <c r="I276" s="21" t="s">
        <v>384</v>
      </c>
      <c r="J276" s="22">
        <v>290818642</v>
      </c>
      <c r="K276" s="22">
        <v>70529884.269999996</v>
      </c>
      <c r="L276" s="22">
        <v>220288757.72999999</v>
      </c>
      <c r="M276" s="25">
        <f t="shared" si="3"/>
        <v>24.252188162683186</v>
      </c>
    </row>
    <row r="277" spans="1:13" s="3" customFormat="1" ht="126" x14ac:dyDescent="0.2">
      <c r="A277" s="20" t="s">
        <v>425</v>
      </c>
      <c r="B277" s="21" t="s">
        <v>31</v>
      </c>
      <c r="C277" s="21" t="s">
        <v>38</v>
      </c>
      <c r="D277" s="40" t="s">
        <v>426</v>
      </c>
      <c r="E277" s="40"/>
      <c r="F277" s="40"/>
      <c r="G277" s="40"/>
      <c r="H277" s="21" t="s">
        <v>40</v>
      </c>
      <c r="I277" s="21" t="s">
        <v>384</v>
      </c>
      <c r="J277" s="22">
        <v>290818642</v>
      </c>
      <c r="K277" s="22">
        <v>70529884.269999996</v>
      </c>
      <c r="L277" s="22">
        <v>220288757.72999999</v>
      </c>
      <c r="M277" s="25">
        <f t="shared" si="3"/>
        <v>24.252188162683186</v>
      </c>
    </row>
    <row r="278" spans="1:13" s="3" customFormat="1" ht="141.75" x14ac:dyDescent="0.2">
      <c r="A278" s="20" t="s">
        <v>427</v>
      </c>
      <c r="B278" s="21" t="s">
        <v>31</v>
      </c>
      <c r="C278" s="21" t="s">
        <v>38</v>
      </c>
      <c r="D278" s="40" t="s">
        <v>428</v>
      </c>
      <c r="E278" s="40"/>
      <c r="F278" s="40"/>
      <c r="G278" s="40"/>
      <c r="H278" s="21" t="s">
        <v>40</v>
      </c>
      <c r="I278" s="21" t="s">
        <v>384</v>
      </c>
      <c r="J278" s="22">
        <v>152362166</v>
      </c>
      <c r="K278" s="24">
        <v>0</v>
      </c>
      <c r="L278" s="22">
        <v>152362166</v>
      </c>
      <c r="M278" s="25">
        <f t="shared" si="3"/>
        <v>0</v>
      </c>
    </row>
    <row r="279" spans="1:13" s="3" customFormat="1" ht="141.75" x14ac:dyDescent="0.2">
      <c r="A279" s="20" t="s">
        <v>429</v>
      </c>
      <c r="B279" s="21" t="s">
        <v>31</v>
      </c>
      <c r="C279" s="21" t="s">
        <v>38</v>
      </c>
      <c r="D279" s="40" t="s">
        <v>430</v>
      </c>
      <c r="E279" s="40"/>
      <c r="F279" s="40"/>
      <c r="G279" s="40"/>
      <c r="H279" s="21" t="s">
        <v>40</v>
      </c>
      <c r="I279" s="21" t="s">
        <v>384</v>
      </c>
      <c r="J279" s="22">
        <v>152362166</v>
      </c>
      <c r="K279" s="24">
        <v>0</v>
      </c>
      <c r="L279" s="22">
        <v>152362166</v>
      </c>
      <c r="M279" s="25">
        <f t="shared" si="3"/>
        <v>0</v>
      </c>
    </row>
    <row r="280" spans="1:13" s="3" customFormat="1" ht="157.5" x14ac:dyDescent="0.2">
      <c r="A280" s="20" t="s">
        <v>431</v>
      </c>
      <c r="B280" s="21" t="s">
        <v>31</v>
      </c>
      <c r="C280" s="21" t="s">
        <v>38</v>
      </c>
      <c r="D280" s="40" t="s">
        <v>432</v>
      </c>
      <c r="E280" s="40"/>
      <c r="F280" s="40"/>
      <c r="G280" s="40"/>
      <c r="H280" s="21" t="s">
        <v>40</v>
      </c>
      <c r="I280" s="21" t="s">
        <v>384</v>
      </c>
      <c r="J280" s="22">
        <v>80693931</v>
      </c>
      <c r="K280" s="24">
        <v>0</v>
      </c>
      <c r="L280" s="22">
        <v>80693931</v>
      </c>
      <c r="M280" s="25">
        <f t="shared" si="3"/>
        <v>0</v>
      </c>
    </row>
    <row r="281" spans="1:13" s="3" customFormat="1" ht="173.25" x14ac:dyDescent="0.2">
      <c r="A281" s="20" t="s">
        <v>433</v>
      </c>
      <c r="B281" s="21" t="s">
        <v>31</v>
      </c>
      <c r="C281" s="21" t="s">
        <v>38</v>
      </c>
      <c r="D281" s="40" t="s">
        <v>434</v>
      </c>
      <c r="E281" s="40"/>
      <c r="F281" s="40"/>
      <c r="G281" s="40"/>
      <c r="H281" s="21" t="s">
        <v>40</v>
      </c>
      <c r="I281" s="21" t="s">
        <v>384</v>
      </c>
      <c r="J281" s="22">
        <v>80693931</v>
      </c>
      <c r="K281" s="24">
        <v>0</v>
      </c>
      <c r="L281" s="22">
        <v>80693931</v>
      </c>
      <c r="M281" s="25">
        <f t="shared" si="3"/>
        <v>0</v>
      </c>
    </row>
    <row r="282" spans="1:13" s="3" customFormat="1" ht="63" x14ac:dyDescent="0.2">
      <c r="A282" s="20" t="s">
        <v>435</v>
      </c>
      <c r="B282" s="21" t="s">
        <v>31</v>
      </c>
      <c r="C282" s="21" t="s">
        <v>38</v>
      </c>
      <c r="D282" s="40" t="s">
        <v>436</v>
      </c>
      <c r="E282" s="40"/>
      <c r="F282" s="40"/>
      <c r="G282" s="40"/>
      <c r="H282" s="21" t="s">
        <v>40</v>
      </c>
      <c r="I282" s="21" t="s">
        <v>384</v>
      </c>
      <c r="J282" s="22">
        <v>17590099</v>
      </c>
      <c r="K282" s="22">
        <v>16004846.66</v>
      </c>
      <c r="L282" s="22">
        <v>1585252.34</v>
      </c>
      <c r="M282" s="25">
        <f t="shared" si="3"/>
        <v>90.987814565455267</v>
      </c>
    </row>
    <row r="283" spans="1:13" s="3" customFormat="1" ht="63" x14ac:dyDescent="0.2">
      <c r="A283" s="20" t="s">
        <v>437</v>
      </c>
      <c r="B283" s="21" t="s">
        <v>31</v>
      </c>
      <c r="C283" s="21" t="s">
        <v>38</v>
      </c>
      <c r="D283" s="40" t="s">
        <v>438</v>
      </c>
      <c r="E283" s="40"/>
      <c r="F283" s="40"/>
      <c r="G283" s="40"/>
      <c r="H283" s="21" t="s">
        <v>40</v>
      </c>
      <c r="I283" s="21" t="s">
        <v>384</v>
      </c>
      <c r="J283" s="22">
        <v>17590099</v>
      </c>
      <c r="K283" s="22">
        <v>16004846.66</v>
      </c>
      <c r="L283" s="22">
        <v>1585252.34</v>
      </c>
      <c r="M283" s="25">
        <f t="shared" si="3"/>
        <v>90.987814565455267</v>
      </c>
    </row>
    <row r="284" spans="1:13" s="3" customFormat="1" ht="31.5" x14ac:dyDescent="0.2">
      <c r="A284" s="20" t="s">
        <v>439</v>
      </c>
      <c r="B284" s="21" t="s">
        <v>31</v>
      </c>
      <c r="C284" s="21" t="s">
        <v>38</v>
      </c>
      <c r="D284" s="40" t="s">
        <v>440</v>
      </c>
      <c r="E284" s="40"/>
      <c r="F284" s="40"/>
      <c r="G284" s="40"/>
      <c r="H284" s="21" t="s">
        <v>40</v>
      </c>
      <c r="I284" s="21" t="s">
        <v>384</v>
      </c>
      <c r="J284" s="22">
        <v>500000</v>
      </c>
      <c r="K284" s="22">
        <v>500000</v>
      </c>
      <c r="L284" s="24">
        <v>0</v>
      </c>
      <c r="M284" s="25">
        <f t="shared" si="3"/>
        <v>100</v>
      </c>
    </row>
    <row r="285" spans="1:13" s="3" customFormat="1" ht="47.25" x14ac:dyDescent="0.2">
      <c r="A285" s="20" t="s">
        <v>441</v>
      </c>
      <c r="B285" s="21" t="s">
        <v>31</v>
      </c>
      <c r="C285" s="21" t="s">
        <v>38</v>
      </c>
      <c r="D285" s="40" t="s">
        <v>442</v>
      </c>
      <c r="E285" s="40"/>
      <c r="F285" s="40"/>
      <c r="G285" s="40"/>
      <c r="H285" s="21" t="s">
        <v>40</v>
      </c>
      <c r="I285" s="21" t="s">
        <v>384</v>
      </c>
      <c r="J285" s="22">
        <v>500000</v>
      </c>
      <c r="K285" s="22">
        <v>500000</v>
      </c>
      <c r="L285" s="24">
        <v>0</v>
      </c>
      <c r="M285" s="25">
        <f t="shared" ref="M285:M331" si="4">K285/J285*100</f>
        <v>100</v>
      </c>
    </row>
    <row r="286" spans="1:13" s="3" customFormat="1" ht="63" x14ac:dyDescent="0.2">
      <c r="A286" s="20" t="s">
        <v>443</v>
      </c>
      <c r="B286" s="21" t="s">
        <v>31</v>
      </c>
      <c r="C286" s="21" t="s">
        <v>38</v>
      </c>
      <c r="D286" s="40" t="s">
        <v>444</v>
      </c>
      <c r="E286" s="40"/>
      <c r="F286" s="40"/>
      <c r="G286" s="40"/>
      <c r="H286" s="21" t="s">
        <v>40</v>
      </c>
      <c r="I286" s="21" t="s">
        <v>384</v>
      </c>
      <c r="J286" s="22">
        <v>165902633</v>
      </c>
      <c r="K286" s="24">
        <v>0</v>
      </c>
      <c r="L286" s="22">
        <v>165902633</v>
      </c>
      <c r="M286" s="25">
        <f t="shared" si="4"/>
        <v>0</v>
      </c>
    </row>
    <row r="287" spans="1:13" s="3" customFormat="1" ht="63" x14ac:dyDescent="0.2">
      <c r="A287" s="20" t="s">
        <v>445</v>
      </c>
      <c r="B287" s="21" t="s">
        <v>31</v>
      </c>
      <c r="C287" s="21" t="s">
        <v>38</v>
      </c>
      <c r="D287" s="40" t="s">
        <v>446</v>
      </c>
      <c r="E287" s="40"/>
      <c r="F287" s="40"/>
      <c r="G287" s="40"/>
      <c r="H287" s="21" t="s">
        <v>40</v>
      </c>
      <c r="I287" s="21" t="s">
        <v>384</v>
      </c>
      <c r="J287" s="22">
        <v>165902633</v>
      </c>
      <c r="K287" s="24">
        <v>0</v>
      </c>
      <c r="L287" s="22">
        <v>165902633</v>
      </c>
      <c r="M287" s="25">
        <f t="shared" si="4"/>
        <v>0</v>
      </c>
    </row>
    <row r="288" spans="1:13" s="3" customFormat="1" ht="63" x14ac:dyDescent="0.2">
      <c r="A288" s="20" t="s">
        <v>447</v>
      </c>
      <c r="B288" s="21" t="s">
        <v>31</v>
      </c>
      <c r="C288" s="21" t="s">
        <v>38</v>
      </c>
      <c r="D288" s="40" t="s">
        <v>448</v>
      </c>
      <c r="E288" s="40"/>
      <c r="F288" s="40"/>
      <c r="G288" s="40"/>
      <c r="H288" s="21" t="s">
        <v>40</v>
      </c>
      <c r="I288" s="21" t="s">
        <v>384</v>
      </c>
      <c r="J288" s="22">
        <v>146528418</v>
      </c>
      <c r="K288" s="24">
        <v>0</v>
      </c>
      <c r="L288" s="22">
        <v>146528418</v>
      </c>
      <c r="M288" s="25">
        <f t="shared" si="4"/>
        <v>0</v>
      </c>
    </row>
    <row r="289" spans="1:13" s="3" customFormat="1" ht="63" x14ac:dyDescent="0.2">
      <c r="A289" s="20" t="s">
        <v>449</v>
      </c>
      <c r="B289" s="21" t="s">
        <v>31</v>
      </c>
      <c r="C289" s="21" t="s">
        <v>38</v>
      </c>
      <c r="D289" s="40" t="s">
        <v>450</v>
      </c>
      <c r="E289" s="40"/>
      <c r="F289" s="40"/>
      <c r="G289" s="40"/>
      <c r="H289" s="21" t="s">
        <v>40</v>
      </c>
      <c r="I289" s="21" t="s">
        <v>384</v>
      </c>
      <c r="J289" s="22">
        <v>146528418</v>
      </c>
      <c r="K289" s="24">
        <v>0</v>
      </c>
      <c r="L289" s="22">
        <v>146528418</v>
      </c>
      <c r="M289" s="25">
        <f t="shared" si="4"/>
        <v>0</v>
      </c>
    </row>
    <row r="290" spans="1:13" s="3" customFormat="1" ht="15.75" x14ac:dyDescent="0.2">
      <c r="A290" s="20" t="s">
        <v>451</v>
      </c>
      <c r="B290" s="21" t="s">
        <v>31</v>
      </c>
      <c r="C290" s="21" t="s">
        <v>38</v>
      </c>
      <c r="D290" s="40" t="s">
        <v>452</v>
      </c>
      <c r="E290" s="40"/>
      <c r="F290" s="40"/>
      <c r="G290" s="40"/>
      <c r="H290" s="21" t="s">
        <v>40</v>
      </c>
      <c r="I290" s="21" t="s">
        <v>384</v>
      </c>
      <c r="J290" s="22">
        <v>94392002</v>
      </c>
      <c r="K290" s="24">
        <v>0</v>
      </c>
      <c r="L290" s="22">
        <v>94392002</v>
      </c>
      <c r="M290" s="25">
        <f t="shared" si="4"/>
        <v>0</v>
      </c>
    </row>
    <row r="291" spans="1:13" s="3" customFormat="1" ht="31.5" x14ac:dyDescent="0.2">
      <c r="A291" s="20" t="s">
        <v>453</v>
      </c>
      <c r="B291" s="21" t="s">
        <v>31</v>
      </c>
      <c r="C291" s="21" t="s">
        <v>38</v>
      </c>
      <c r="D291" s="40" t="s">
        <v>454</v>
      </c>
      <c r="E291" s="40"/>
      <c r="F291" s="40"/>
      <c r="G291" s="40"/>
      <c r="H291" s="21" t="s">
        <v>40</v>
      </c>
      <c r="I291" s="21" t="s">
        <v>384</v>
      </c>
      <c r="J291" s="22">
        <v>94392002</v>
      </c>
      <c r="K291" s="24">
        <v>0</v>
      </c>
      <c r="L291" s="22">
        <v>94392002</v>
      </c>
      <c r="M291" s="25">
        <f t="shared" si="4"/>
        <v>0</v>
      </c>
    </row>
    <row r="292" spans="1:13" s="3" customFormat="1" ht="47.25" x14ac:dyDescent="0.2">
      <c r="A292" s="20" t="s">
        <v>455</v>
      </c>
      <c r="B292" s="21" t="s">
        <v>31</v>
      </c>
      <c r="C292" s="21" t="s">
        <v>38</v>
      </c>
      <c r="D292" s="40" t="s">
        <v>456</v>
      </c>
      <c r="E292" s="40"/>
      <c r="F292" s="40"/>
      <c r="G292" s="40"/>
      <c r="H292" s="21" t="s">
        <v>40</v>
      </c>
      <c r="I292" s="21" t="s">
        <v>384</v>
      </c>
      <c r="J292" s="22">
        <v>8380330973</v>
      </c>
      <c r="K292" s="22">
        <v>1974251190.3199999</v>
      </c>
      <c r="L292" s="22">
        <v>6406079782.6800003</v>
      </c>
      <c r="M292" s="25">
        <f t="shared" si="4"/>
        <v>23.558152973679693</v>
      </c>
    </row>
    <row r="293" spans="1:13" s="3" customFormat="1" ht="110.25" x14ac:dyDescent="0.2">
      <c r="A293" s="20" t="s">
        <v>457</v>
      </c>
      <c r="B293" s="21" t="s">
        <v>31</v>
      </c>
      <c r="C293" s="21" t="s">
        <v>38</v>
      </c>
      <c r="D293" s="40" t="s">
        <v>458</v>
      </c>
      <c r="E293" s="40"/>
      <c r="F293" s="40"/>
      <c r="G293" s="40"/>
      <c r="H293" s="21" t="s">
        <v>40</v>
      </c>
      <c r="I293" s="21" t="s">
        <v>384</v>
      </c>
      <c r="J293" s="22">
        <v>5859564</v>
      </c>
      <c r="K293" s="22">
        <v>1616179</v>
      </c>
      <c r="L293" s="22">
        <v>4243385</v>
      </c>
      <c r="M293" s="25">
        <f t="shared" si="4"/>
        <v>27.581898584945915</v>
      </c>
    </row>
    <row r="294" spans="1:13" s="3" customFormat="1" ht="110.25" x14ac:dyDescent="0.2">
      <c r="A294" s="20" t="s">
        <v>459</v>
      </c>
      <c r="B294" s="21" t="s">
        <v>31</v>
      </c>
      <c r="C294" s="21" t="s">
        <v>38</v>
      </c>
      <c r="D294" s="40" t="s">
        <v>460</v>
      </c>
      <c r="E294" s="40"/>
      <c r="F294" s="40"/>
      <c r="G294" s="40"/>
      <c r="H294" s="21" t="s">
        <v>40</v>
      </c>
      <c r="I294" s="21" t="s">
        <v>384</v>
      </c>
      <c r="J294" s="22">
        <v>5859564</v>
      </c>
      <c r="K294" s="22">
        <v>1616179</v>
      </c>
      <c r="L294" s="22">
        <v>4243385</v>
      </c>
      <c r="M294" s="25">
        <f t="shared" si="4"/>
        <v>27.581898584945915</v>
      </c>
    </row>
    <row r="295" spans="1:13" s="3" customFormat="1" ht="126" x14ac:dyDescent="0.2">
      <c r="A295" s="20" t="s">
        <v>461</v>
      </c>
      <c r="B295" s="21" t="s">
        <v>31</v>
      </c>
      <c r="C295" s="21" t="s">
        <v>38</v>
      </c>
      <c r="D295" s="40" t="s">
        <v>462</v>
      </c>
      <c r="E295" s="40"/>
      <c r="F295" s="40"/>
      <c r="G295" s="40"/>
      <c r="H295" s="21" t="s">
        <v>40</v>
      </c>
      <c r="I295" s="21" t="s">
        <v>384</v>
      </c>
      <c r="J295" s="22">
        <v>103693815</v>
      </c>
      <c r="K295" s="22">
        <v>25929302</v>
      </c>
      <c r="L295" s="22">
        <v>77764513</v>
      </c>
      <c r="M295" s="25">
        <f t="shared" si="4"/>
        <v>25.005639921725319</v>
      </c>
    </row>
    <row r="296" spans="1:13" s="3" customFormat="1" ht="141.75" x14ac:dyDescent="0.2">
      <c r="A296" s="20" t="s">
        <v>463</v>
      </c>
      <c r="B296" s="21" t="s">
        <v>31</v>
      </c>
      <c r="C296" s="21" t="s">
        <v>38</v>
      </c>
      <c r="D296" s="40" t="s">
        <v>464</v>
      </c>
      <c r="E296" s="40"/>
      <c r="F296" s="40"/>
      <c r="G296" s="40"/>
      <c r="H296" s="21" t="s">
        <v>40</v>
      </c>
      <c r="I296" s="21" t="s">
        <v>384</v>
      </c>
      <c r="J296" s="22">
        <v>103693815</v>
      </c>
      <c r="K296" s="22">
        <v>25929302</v>
      </c>
      <c r="L296" s="22">
        <v>77764513</v>
      </c>
      <c r="M296" s="25">
        <f t="shared" si="4"/>
        <v>25.005639921725319</v>
      </c>
    </row>
    <row r="297" spans="1:13" s="3" customFormat="1" ht="141.75" x14ac:dyDescent="0.2">
      <c r="A297" s="20" t="s">
        <v>465</v>
      </c>
      <c r="B297" s="21" t="s">
        <v>31</v>
      </c>
      <c r="C297" s="21" t="s">
        <v>38</v>
      </c>
      <c r="D297" s="40" t="s">
        <v>466</v>
      </c>
      <c r="E297" s="40"/>
      <c r="F297" s="40"/>
      <c r="G297" s="40"/>
      <c r="H297" s="21" t="s">
        <v>40</v>
      </c>
      <c r="I297" s="21" t="s">
        <v>384</v>
      </c>
      <c r="J297" s="22">
        <v>208314360</v>
      </c>
      <c r="K297" s="22">
        <v>1000000</v>
      </c>
      <c r="L297" s="22">
        <v>207314360</v>
      </c>
      <c r="M297" s="25">
        <f t="shared" si="4"/>
        <v>0.48004371854153499</v>
      </c>
    </row>
    <row r="298" spans="1:13" s="3" customFormat="1" ht="141.75" x14ac:dyDescent="0.2">
      <c r="A298" s="20" t="s">
        <v>467</v>
      </c>
      <c r="B298" s="21" t="s">
        <v>31</v>
      </c>
      <c r="C298" s="21" t="s">
        <v>38</v>
      </c>
      <c r="D298" s="40" t="s">
        <v>468</v>
      </c>
      <c r="E298" s="40"/>
      <c r="F298" s="40"/>
      <c r="G298" s="40"/>
      <c r="H298" s="21" t="s">
        <v>40</v>
      </c>
      <c r="I298" s="21" t="s">
        <v>384</v>
      </c>
      <c r="J298" s="22">
        <v>208314360</v>
      </c>
      <c r="K298" s="22">
        <v>1000000</v>
      </c>
      <c r="L298" s="22">
        <v>207314360</v>
      </c>
      <c r="M298" s="25">
        <f t="shared" si="4"/>
        <v>0.48004371854153499</v>
      </c>
    </row>
    <row r="299" spans="1:13" s="3" customFormat="1" ht="126" x14ac:dyDescent="0.2">
      <c r="A299" s="20" t="s">
        <v>469</v>
      </c>
      <c r="B299" s="21" t="s">
        <v>31</v>
      </c>
      <c r="C299" s="21" t="s">
        <v>38</v>
      </c>
      <c r="D299" s="40" t="s">
        <v>470</v>
      </c>
      <c r="E299" s="40"/>
      <c r="F299" s="40"/>
      <c r="G299" s="40"/>
      <c r="H299" s="21" t="s">
        <v>40</v>
      </c>
      <c r="I299" s="21" t="s">
        <v>384</v>
      </c>
      <c r="J299" s="22">
        <v>205515</v>
      </c>
      <c r="K299" s="24">
        <v>0</v>
      </c>
      <c r="L299" s="22">
        <v>205515</v>
      </c>
      <c r="M299" s="25">
        <f t="shared" si="4"/>
        <v>0</v>
      </c>
    </row>
    <row r="300" spans="1:13" s="3" customFormat="1" ht="141.75" x14ac:dyDescent="0.2">
      <c r="A300" s="20" t="s">
        <v>471</v>
      </c>
      <c r="B300" s="21" t="s">
        <v>31</v>
      </c>
      <c r="C300" s="21" t="s">
        <v>38</v>
      </c>
      <c r="D300" s="40" t="s">
        <v>472</v>
      </c>
      <c r="E300" s="40"/>
      <c r="F300" s="40"/>
      <c r="G300" s="40"/>
      <c r="H300" s="21" t="s">
        <v>40</v>
      </c>
      <c r="I300" s="21" t="s">
        <v>384</v>
      </c>
      <c r="J300" s="22">
        <v>205515</v>
      </c>
      <c r="K300" s="24">
        <v>0</v>
      </c>
      <c r="L300" s="22">
        <v>205515</v>
      </c>
      <c r="M300" s="25">
        <f t="shared" si="4"/>
        <v>0</v>
      </c>
    </row>
    <row r="301" spans="1:13" s="3" customFormat="1" ht="63" x14ac:dyDescent="0.2">
      <c r="A301" s="20" t="s">
        <v>473</v>
      </c>
      <c r="B301" s="21" t="s">
        <v>31</v>
      </c>
      <c r="C301" s="21" t="s">
        <v>38</v>
      </c>
      <c r="D301" s="40" t="s">
        <v>474</v>
      </c>
      <c r="E301" s="40"/>
      <c r="F301" s="40"/>
      <c r="G301" s="40"/>
      <c r="H301" s="21" t="s">
        <v>40</v>
      </c>
      <c r="I301" s="21" t="s">
        <v>384</v>
      </c>
      <c r="J301" s="22">
        <v>307146161</v>
      </c>
      <c r="K301" s="22">
        <v>101452249.75</v>
      </c>
      <c r="L301" s="22">
        <v>205693911.25</v>
      </c>
      <c r="M301" s="25">
        <f t="shared" si="4"/>
        <v>33.030609733064516</v>
      </c>
    </row>
    <row r="302" spans="1:13" s="3" customFormat="1" ht="63" x14ac:dyDescent="0.2">
      <c r="A302" s="20" t="s">
        <v>475</v>
      </c>
      <c r="B302" s="21" t="s">
        <v>31</v>
      </c>
      <c r="C302" s="21" t="s">
        <v>38</v>
      </c>
      <c r="D302" s="40" t="s">
        <v>476</v>
      </c>
      <c r="E302" s="40"/>
      <c r="F302" s="40"/>
      <c r="G302" s="40"/>
      <c r="H302" s="21" t="s">
        <v>40</v>
      </c>
      <c r="I302" s="21" t="s">
        <v>384</v>
      </c>
      <c r="J302" s="22">
        <v>307146161</v>
      </c>
      <c r="K302" s="22">
        <v>101452249.75</v>
      </c>
      <c r="L302" s="22">
        <v>205693911.25</v>
      </c>
      <c r="M302" s="25">
        <f t="shared" si="4"/>
        <v>33.030609733064516</v>
      </c>
    </row>
    <row r="303" spans="1:13" s="3" customFormat="1" ht="236.25" x14ac:dyDescent="0.2">
      <c r="A303" s="20" t="s">
        <v>477</v>
      </c>
      <c r="B303" s="21" t="s">
        <v>31</v>
      </c>
      <c r="C303" s="21" t="s">
        <v>38</v>
      </c>
      <c r="D303" s="40" t="s">
        <v>478</v>
      </c>
      <c r="E303" s="40"/>
      <c r="F303" s="40"/>
      <c r="G303" s="40"/>
      <c r="H303" s="21" t="s">
        <v>40</v>
      </c>
      <c r="I303" s="21" t="s">
        <v>384</v>
      </c>
      <c r="J303" s="22">
        <v>171082800</v>
      </c>
      <c r="K303" s="22">
        <v>40545332.899999999</v>
      </c>
      <c r="L303" s="22">
        <v>130537467.09999999</v>
      </c>
      <c r="M303" s="25">
        <f t="shared" si="4"/>
        <v>23.699245569981318</v>
      </c>
    </row>
    <row r="304" spans="1:13" s="3" customFormat="1" ht="236.25" x14ac:dyDescent="0.2">
      <c r="A304" s="20" t="s">
        <v>479</v>
      </c>
      <c r="B304" s="21" t="s">
        <v>31</v>
      </c>
      <c r="C304" s="21" t="s">
        <v>38</v>
      </c>
      <c r="D304" s="40" t="s">
        <v>480</v>
      </c>
      <c r="E304" s="40"/>
      <c r="F304" s="40"/>
      <c r="G304" s="40"/>
      <c r="H304" s="21" t="s">
        <v>40</v>
      </c>
      <c r="I304" s="21" t="s">
        <v>384</v>
      </c>
      <c r="J304" s="22">
        <v>171082800</v>
      </c>
      <c r="K304" s="22">
        <v>40545332.899999999</v>
      </c>
      <c r="L304" s="22">
        <v>130537467.09999999</v>
      </c>
      <c r="M304" s="25">
        <f t="shared" si="4"/>
        <v>23.699245569981318</v>
      </c>
    </row>
    <row r="305" spans="1:13" s="3" customFormat="1" ht="110.25" x14ac:dyDescent="0.2">
      <c r="A305" s="20" t="s">
        <v>481</v>
      </c>
      <c r="B305" s="21" t="s">
        <v>31</v>
      </c>
      <c r="C305" s="21" t="s">
        <v>38</v>
      </c>
      <c r="D305" s="40" t="s">
        <v>482</v>
      </c>
      <c r="E305" s="40"/>
      <c r="F305" s="40"/>
      <c r="G305" s="40"/>
      <c r="H305" s="21" t="s">
        <v>40</v>
      </c>
      <c r="I305" s="21" t="s">
        <v>384</v>
      </c>
      <c r="J305" s="22">
        <v>1677666</v>
      </c>
      <c r="K305" s="22">
        <v>349030.37</v>
      </c>
      <c r="L305" s="22">
        <v>1328635.6299999999</v>
      </c>
      <c r="M305" s="25">
        <f t="shared" si="4"/>
        <v>20.804520685285389</v>
      </c>
    </row>
    <row r="306" spans="1:13" s="3" customFormat="1" ht="110.25" x14ac:dyDescent="0.2">
      <c r="A306" s="20" t="s">
        <v>483</v>
      </c>
      <c r="B306" s="21" t="s">
        <v>31</v>
      </c>
      <c r="C306" s="21" t="s">
        <v>38</v>
      </c>
      <c r="D306" s="40" t="s">
        <v>484</v>
      </c>
      <c r="E306" s="40"/>
      <c r="F306" s="40"/>
      <c r="G306" s="40"/>
      <c r="H306" s="21" t="s">
        <v>40</v>
      </c>
      <c r="I306" s="21" t="s">
        <v>384</v>
      </c>
      <c r="J306" s="22">
        <v>1677666</v>
      </c>
      <c r="K306" s="22">
        <v>349030.37</v>
      </c>
      <c r="L306" s="22">
        <v>1328635.6299999999</v>
      </c>
      <c r="M306" s="25">
        <f t="shared" si="4"/>
        <v>20.804520685285389</v>
      </c>
    </row>
    <row r="307" spans="1:13" s="3" customFormat="1" ht="47.25" x14ac:dyDescent="0.2">
      <c r="A307" s="20" t="s">
        <v>485</v>
      </c>
      <c r="B307" s="21" t="s">
        <v>31</v>
      </c>
      <c r="C307" s="21" t="s">
        <v>38</v>
      </c>
      <c r="D307" s="40" t="s">
        <v>486</v>
      </c>
      <c r="E307" s="40"/>
      <c r="F307" s="40"/>
      <c r="G307" s="40"/>
      <c r="H307" s="21" t="s">
        <v>40</v>
      </c>
      <c r="I307" s="21" t="s">
        <v>384</v>
      </c>
      <c r="J307" s="22">
        <v>26733267</v>
      </c>
      <c r="K307" s="22">
        <v>5922635.9900000002</v>
      </c>
      <c r="L307" s="22">
        <v>20810631.010000002</v>
      </c>
      <c r="M307" s="25">
        <f t="shared" si="4"/>
        <v>22.154553687732967</v>
      </c>
    </row>
    <row r="308" spans="1:13" s="3" customFormat="1" ht="63" x14ac:dyDescent="0.2">
      <c r="A308" s="20" t="s">
        <v>487</v>
      </c>
      <c r="B308" s="21" t="s">
        <v>31</v>
      </c>
      <c r="C308" s="21" t="s">
        <v>38</v>
      </c>
      <c r="D308" s="40" t="s">
        <v>488</v>
      </c>
      <c r="E308" s="40"/>
      <c r="F308" s="40"/>
      <c r="G308" s="40"/>
      <c r="H308" s="21" t="s">
        <v>40</v>
      </c>
      <c r="I308" s="21" t="s">
        <v>384</v>
      </c>
      <c r="J308" s="22">
        <v>26733267</v>
      </c>
      <c r="K308" s="22">
        <v>5922635.9900000002</v>
      </c>
      <c r="L308" s="22">
        <v>20810631.010000002</v>
      </c>
      <c r="M308" s="25">
        <f t="shared" si="4"/>
        <v>22.154553687732967</v>
      </c>
    </row>
    <row r="309" spans="1:13" s="3" customFormat="1" ht="15.75" x14ac:dyDescent="0.2">
      <c r="A309" s="20" t="s">
        <v>489</v>
      </c>
      <c r="B309" s="21" t="s">
        <v>31</v>
      </c>
      <c r="C309" s="21" t="s">
        <v>38</v>
      </c>
      <c r="D309" s="40" t="s">
        <v>490</v>
      </c>
      <c r="E309" s="40"/>
      <c r="F309" s="40"/>
      <c r="G309" s="40"/>
      <c r="H309" s="21" t="s">
        <v>40</v>
      </c>
      <c r="I309" s="21" t="s">
        <v>384</v>
      </c>
      <c r="J309" s="22">
        <v>7555617825</v>
      </c>
      <c r="K309" s="22">
        <v>1797436460.3099999</v>
      </c>
      <c r="L309" s="22">
        <v>5758181364.6899996</v>
      </c>
      <c r="M309" s="25">
        <f t="shared" si="4"/>
        <v>23.78940414856147</v>
      </c>
    </row>
    <row r="310" spans="1:13" s="3" customFormat="1" ht="31.5" x14ac:dyDescent="0.2">
      <c r="A310" s="20" t="s">
        <v>491</v>
      </c>
      <c r="B310" s="21" t="s">
        <v>31</v>
      </c>
      <c r="C310" s="21" t="s">
        <v>38</v>
      </c>
      <c r="D310" s="40" t="s">
        <v>492</v>
      </c>
      <c r="E310" s="40"/>
      <c r="F310" s="40"/>
      <c r="G310" s="40"/>
      <c r="H310" s="21" t="s">
        <v>40</v>
      </c>
      <c r="I310" s="21" t="s">
        <v>384</v>
      </c>
      <c r="J310" s="22">
        <v>7555617825</v>
      </c>
      <c r="K310" s="22">
        <v>1797436460.3099999</v>
      </c>
      <c r="L310" s="22">
        <v>5758181364.6899996</v>
      </c>
      <c r="M310" s="25">
        <f t="shared" si="4"/>
        <v>23.78940414856147</v>
      </c>
    </row>
    <row r="311" spans="1:13" s="3" customFormat="1" ht="31.5" x14ac:dyDescent="0.2">
      <c r="A311" s="20" t="s">
        <v>493</v>
      </c>
      <c r="B311" s="21" t="s">
        <v>31</v>
      </c>
      <c r="C311" s="21" t="s">
        <v>38</v>
      </c>
      <c r="D311" s="40" t="s">
        <v>494</v>
      </c>
      <c r="E311" s="40"/>
      <c r="F311" s="40"/>
      <c r="G311" s="40"/>
      <c r="H311" s="21" t="s">
        <v>40</v>
      </c>
      <c r="I311" s="21" t="s">
        <v>384</v>
      </c>
      <c r="J311" s="22">
        <v>94500000</v>
      </c>
      <c r="K311" s="22">
        <v>94146369.209999993</v>
      </c>
      <c r="L311" s="22">
        <v>353630.79</v>
      </c>
      <c r="M311" s="25">
        <f t="shared" si="4"/>
        <v>99.625787523809521</v>
      </c>
    </row>
    <row r="312" spans="1:13" s="3" customFormat="1" ht="346.5" x14ac:dyDescent="0.2">
      <c r="A312" s="20" t="s">
        <v>495</v>
      </c>
      <c r="B312" s="21" t="s">
        <v>31</v>
      </c>
      <c r="C312" s="21" t="s">
        <v>38</v>
      </c>
      <c r="D312" s="40" t="s">
        <v>496</v>
      </c>
      <c r="E312" s="40"/>
      <c r="F312" s="40"/>
      <c r="G312" s="40"/>
      <c r="H312" s="21" t="s">
        <v>40</v>
      </c>
      <c r="I312" s="21" t="s">
        <v>384</v>
      </c>
      <c r="J312" s="24">
        <v>0</v>
      </c>
      <c r="K312" s="22">
        <v>1610798.21</v>
      </c>
      <c r="L312" s="24">
        <v>0</v>
      </c>
      <c r="M312" s="25"/>
    </row>
    <row r="313" spans="1:13" s="3" customFormat="1" ht="362.25" x14ac:dyDescent="0.2">
      <c r="A313" s="20" t="s">
        <v>497</v>
      </c>
      <c r="B313" s="21" t="s">
        <v>31</v>
      </c>
      <c r="C313" s="21" t="s">
        <v>38</v>
      </c>
      <c r="D313" s="40" t="s">
        <v>498</v>
      </c>
      <c r="E313" s="40"/>
      <c r="F313" s="40"/>
      <c r="G313" s="40"/>
      <c r="H313" s="21" t="s">
        <v>40</v>
      </c>
      <c r="I313" s="21" t="s">
        <v>384</v>
      </c>
      <c r="J313" s="24">
        <v>0</v>
      </c>
      <c r="K313" s="22">
        <v>1610798.21</v>
      </c>
      <c r="L313" s="24">
        <v>0</v>
      </c>
      <c r="M313" s="25"/>
    </row>
    <row r="314" spans="1:13" s="3" customFormat="1" ht="47.25" x14ac:dyDescent="0.2">
      <c r="A314" s="20" t="s">
        <v>499</v>
      </c>
      <c r="B314" s="21" t="s">
        <v>31</v>
      </c>
      <c r="C314" s="21" t="s">
        <v>38</v>
      </c>
      <c r="D314" s="40" t="s">
        <v>500</v>
      </c>
      <c r="E314" s="40"/>
      <c r="F314" s="40"/>
      <c r="G314" s="40"/>
      <c r="H314" s="21" t="s">
        <v>40</v>
      </c>
      <c r="I314" s="21" t="s">
        <v>384</v>
      </c>
      <c r="J314" s="22">
        <v>94500000</v>
      </c>
      <c r="K314" s="22">
        <v>92535571</v>
      </c>
      <c r="L314" s="22">
        <v>1964429</v>
      </c>
      <c r="M314" s="25">
        <f t="shared" si="4"/>
        <v>97.92123915343916</v>
      </c>
    </row>
    <row r="315" spans="1:13" s="3" customFormat="1" ht="47.25" x14ac:dyDescent="0.2">
      <c r="A315" s="20" t="s">
        <v>501</v>
      </c>
      <c r="B315" s="21" t="s">
        <v>31</v>
      </c>
      <c r="C315" s="21" t="s">
        <v>38</v>
      </c>
      <c r="D315" s="40" t="s">
        <v>502</v>
      </c>
      <c r="E315" s="40"/>
      <c r="F315" s="40"/>
      <c r="G315" s="40"/>
      <c r="H315" s="21" t="s">
        <v>40</v>
      </c>
      <c r="I315" s="21" t="s">
        <v>384</v>
      </c>
      <c r="J315" s="22">
        <v>94500000</v>
      </c>
      <c r="K315" s="22">
        <v>92535571</v>
      </c>
      <c r="L315" s="22">
        <v>1964429</v>
      </c>
      <c r="M315" s="25">
        <f t="shared" si="4"/>
        <v>97.92123915343916</v>
      </c>
    </row>
    <row r="316" spans="1:13" s="3" customFormat="1" ht="31.5" x14ac:dyDescent="0.2">
      <c r="A316" s="20" t="s">
        <v>503</v>
      </c>
      <c r="B316" s="21" t="s">
        <v>31</v>
      </c>
      <c r="C316" s="21" t="s">
        <v>38</v>
      </c>
      <c r="D316" s="40" t="s">
        <v>504</v>
      </c>
      <c r="E316" s="40"/>
      <c r="F316" s="40"/>
      <c r="G316" s="40"/>
      <c r="H316" s="21" t="s">
        <v>40</v>
      </c>
      <c r="I316" s="21" t="s">
        <v>38</v>
      </c>
      <c r="J316" s="22">
        <v>2022258.33</v>
      </c>
      <c r="K316" s="22">
        <v>1301561.5900000001</v>
      </c>
      <c r="L316" s="22">
        <v>720696.74</v>
      </c>
      <c r="M316" s="25">
        <f t="shared" si="4"/>
        <v>64.361786557704519</v>
      </c>
    </row>
    <row r="317" spans="1:13" s="3" customFormat="1" ht="47.25" x14ac:dyDescent="0.2">
      <c r="A317" s="20" t="s">
        <v>505</v>
      </c>
      <c r="B317" s="21" t="s">
        <v>31</v>
      </c>
      <c r="C317" s="21" t="s">
        <v>38</v>
      </c>
      <c r="D317" s="40" t="s">
        <v>506</v>
      </c>
      <c r="E317" s="40"/>
      <c r="F317" s="40"/>
      <c r="G317" s="40"/>
      <c r="H317" s="21" t="s">
        <v>40</v>
      </c>
      <c r="I317" s="21" t="s">
        <v>384</v>
      </c>
      <c r="J317" s="22">
        <v>2022258.33</v>
      </c>
      <c r="K317" s="22">
        <v>1301561.5900000001</v>
      </c>
      <c r="L317" s="22">
        <v>720696.74</v>
      </c>
      <c r="M317" s="25">
        <f t="shared" si="4"/>
        <v>64.361786557704519</v>
      </c>
    </row>
    <row r="318" spans="1:13" s="3" customFormat="1" ht="47.25" x14ac:dyDescent="0.2">
      <c r="A318" s="20" t="s">
        <v>505</v>
      </c>
      <c r="B318" s="21" t="s">
        <v>31</v>
      </c>
      <c r="C318" s="21" t="s">
        <v>38</v>
      </c>
      <c r="D318" s="40" t="s">
        <v>507</v>
      </c>
      <c r="E318" s="40"/>
      <c r="F318" s="40"/>
      <c r="G318" s="40"/>
      <c r="H318" s="21" t="s">
        <v>40</v>
      </c>
      <c r="I318" s="21" t="s">
        <v>384</v>
      </c>
      <c r="J318" s="22">
        <v>2022258.33</v>
      </c>
      <c r="K318" s="22">
        <v>1301561.5900000001</v>
      </c>
      <c r="L318" s="22">
        <v>720696.74</v>
      </c>
      <c r="M318" s="25">
        <f t="shared" si="4"/>
        <v>64.361786557704519</v>
      </c>
    </row>
    <row r="319" spans="1:13" s="3" customFormat="1" ht="141.75" x14ac:dyDescent="0.2">
      <c r="A319" s="20" t="s">
        <v>508</v>
      </c>
      <c r="B319" s="21" t="s">
        <v>31</v>
      </c>
      <c r="C319" s="21" t="s">
        <v>38</v>
      </c>
      <c r="D319" s="40" t="s">
        <v>509</v>
      </c>
      <c r="E319" s="40"/>
      <c r="F319" s="40"/>
      <c r="G319" s="40"/>
      <c r="H319" s="21" t="s">
        <v>40</v>
      </c>
      <c r="I319" s="21" t="s">
        <v>38</v>
      </c>
      <c r="J319" s="22">
        <v>44112.56</v>
      </c>
      <c r="K319" s="22">
        <v>1807740</v>
      </c>
      <c r="L319" s="24">
        <v>0</v>
      </c>
      <c r="M319" s="25">
        <f t="shared" si="4"/>
        <v>4098.0165286258607</v>
      </c>
    </row>
    <row r="320" spans="1:13" s="3" customFormat="1" ht="189" x14ac:dyDescent="0.2">
      <c r="A320" s="20" t="s">
        <v>510</v>
      </c>
      <c r="B320" s="21" t="s">
        <v>31</v>
      </c>
      <c r="C320" s="21" t="s">
        <v>38</v>
      </c>
      <c r="D320" s="40" t="s">
        <v>509</v>
      </c>
      <c r="E320" s="40"/>
      <c r="F320" s="40"/>
      <c r="G320" s="40"/>
      <c r="H320" s="21" t="s">
        <v>40</v>
      </c>
      <c r="I320" s="21" t="s">
        <v>384</v>
      </c>
      <c r="J320" s="22">
        <v>44112.56</v>
      </c>
      <c r="K320" s="22">
        <v>1807740</v>
      </c>
      <c r="L320" s="24">
        <v>0</v>
      </c>
      <c r="M320" s="25">
        <f t="shared" si="4"/>
        <v>4098.0165286258607</v>
      </c>
    </row>
    <row r="321" spans="1:13" s="3" customFormat="1" ht="173.25" x14ac:dyDescent="0.2">
      <c r="A321" s="20" t="s">
        <v>511</v>
      </c>
      <c r="B321" s="21" t="s">
        <v>31</v>
      </c>
      <c r="C321" s="21" t="s">
        <v>38</v>
      </c>
      <c r="D321" s="40" t="s">
        <v>512</v>
      </c>
      <c r="E321" s="40"/>
      <c r="F321" s="40"/>
      <c r="G321" s="40"/>
      <c r="H321" s="21" t="s">
        <v>40</v>
      </c>
      <c r="I321" s="21" t="s">
        <v>384</v>
      </c>
      <c r="J321" s="22">
        <v>44112.56</v>
      </c>
      <c r="K321" s="22">
        <v>1807740</v>
      </c>
      <c r="L321" s="24">
        <v>0</v>
      </c>
      <c r="M321" s="25">
        <f t="shared" si="4"/>
        <v>4098.0165286258607</v>
      </c>
    </row>
    <row r="322" spans="1:13" s="3" customFormat="1" ht="141.75" x14ac:dyDescent="0.2">
      <c r="A322" s="20" t="s">
        <v>513</v>
      </c>
      <c r="B322" s="21" t="s">
        <v>31</v>
      </c>
      <c r="C322" s="21" t="s">
        <v>38</v>
      </c>
      <c r="D322" s="40" t="s">
        <v>514</v>
      </c>
      <c r="E322" s="40"/>
      <c r="F322" s="40"/>
      <c r="G322" s="40"/>
      <c r="H322" s="21" t="s">
        <v>40</v>
      </c>
      <c r="I322" s="21" t="s">
        <v>384</v>
      </c>
      <c r="J322" s="22">
        <v>44112.56</v>
      </c>
      <c r="K322" s="22">
        <v>1807740</v>
      </c>
      <c r="L322" s="24">
        <v>0</v>
      </c>
      <c r="M322" s="25">
        <f t="shared" si="4"/>
        <v>4098.0165286258607</v>
      </c>
    </row>
    <row r="323" spans="1:13" s="3" customFormat="1" ht="63" x14ac:dyDescent="0.2">
      <c r="A323" s="20" t="s">
        <v>515</v>
      </c>
      <c r="B323" s="21" t="s">
        <v>31</v>
      </c>
      <c r="C323" s="21" t="s">
        <v>38</v>
      </c>
      <c r="D323" s="40" t="s">
        <v>516</v>
      </c>
      <c r="E323" s="40"/>
      <c r="F323" s="40"/>
      <c r="G323" s="40"/>
      <c r="H323" s="21" t="s">
        <v>40</v>
      </c>
      <c r="I323" s="21" t="s">
        <v>384</v>
      </c>
      <c r="J323" s="22">
        <v>44112.56</v>
      </c>
      <c r="K323" s="22">
        <v>1807740</v>
      </c>
      <c r="L323" s="24">
        <v>0</v>
      </c>
      <c r="M323" s="25">
        <f t="shared" si="4"/>
        <v>4098.0165286258607</v>
      </c>
    </row>
    <row r="324" spans="1:13" s="3" customFormat="1" ht="94.5" x14ac:dyDescent="0.2">
      <c r="A324" s="20" t="s">
        <v>517</v>
      </c>
      <c r="B324" s="21" t="s">
        <v>31</v>
      </c>
      <c r="C324" s="21" t="s">
        <v>38</v>
      </c>
      <c r="D324" s="40" t="s">
        <v>518</v>
      </c>
      <c r="E324" s="40"/>
      <c r="F324" s="40"/>
      <c r="G324" s="40"/>
      <c r="H324" s="21" t="s">
        <v>40</v>
      </c>
      <c r="I324" s="21" t="s">
        <v>38</v>
      </c>
      <c r="J324" s="22">
        <v>-245090391.08000001</v>
      </c>
      <c r="K324" s="22">
        <v>-98770602.560000002</v>
      </c>
      <c r="L324" s="22">
        <v>-146319788.52000001</v>
      </c>
      <c r="M324" s="25">
        <f t="shared" si="4"/>
        <v>40.299663371037774</v>
      </c>
    </row>
    <row r="325" spans="1:13" s="3" customFormat="1" ht="94.5" x14ac:dyDescent="0.2">
      <c r="A325" s="20" t="s">
        <v>519</v>
      </c>
      <c r="B325" s="21" t="s">
        <v>31</v>
      </c>
      <c r="C325" s="21" t="s">
        <v>38</v>
      </c>
      <c r="D325" s="40" t="s">
        <v>520</v>
      </c>
      <c r="E325" s="40"/>
      <c r="F325" s="40"/>
      <c r="G325" s="40"/>
      <c r="H325" s="21" t="s">
        <v>40</v>
      </c>
      <c r="I325" s="21" t="s">
        <v>384</v>
      </c>
      <c r="J325" s="22">
        <v>-245090391.08000001</v>
      </c>
      <c r="K325" s="22">
        <v>-98770602.560000002</v>
      </c>
      <c r="L325" s="22">
        <v>-146319788.52000001</v>
      </c>
      <c r="M325" s="25">
        <f t="shared" si="4"/>
        <v>40.299663371037774</v>
      </c>
    </row>
    <row r="326" spans="1:13" s="3" customFormat="1" ht="78.75" x14ac:dyDescent="0.2">
      <c r="A326" s="20" t="s">
        <v>521</v>
      </c>
      <c r="B326" s="21" t="s">
        <v>31</v>
      </c>
      <c r="C326" s="21" t="s">
        <v>38</v>
      </c>
      <c r="D326" s="40" t="s">
        <v>522</v>
      </c>
      <c r="E326" s="40"/>
      <c r="F326" s="40"/>
      <c r="G326" s="40"/>
      <c r="H326" s="21" t="s">
        <v>40</v>
      </c>
      <c r="I326" s="21" t="s">
        <v>384</v>
      </c>
      <c r="J326" s="24">
        <v>0</v>
      </c>
      <c r="K326" s="22">
        <v>-49282.67</v>
      </c>
      <c r="L326" s="24">
        <v>0</v>
      </c>
      <c r="M326" s="25"/>
    </row>
    <row r="327" spans="1:13" s="3" customFormat="1" ht="78.75" x14ac:dyDescent="0.2">
      <c r="A327" s="20" t="s">
        <v>523</v>
      </c>
      <c r="B327" s="21" t="s">
        <v>31</v>
      </c>
      <c r="C327" s="21" t="s">
        <v>38</v>
      </c>
      <c r="D327" s="40" t="s">
        <v>524</v>
      </c>
      <c r="E327" s="40"/>
      <c r="F327" s="40"/>
      <c r="G327" s="40"/>
      <c r="H327" s="21" t="s">
        <v>40</v>
      </c>
      <c r="I327" s="21" t="s">
        <v>384</v>
      </c>
      <c r="J327" s="24">
        <v>0</v>
      </c>
      <c r="K327" s="22">
        <v>-1771585.2</v>
      </c>
      <c r="L327" s="24">
        <v>0</v>
      </c>
      <c r="M327" s="25"/>
    </row>
    <row r="328" spans="1:13" s="3" customFormat="1" ht="141.75" x14ac:dyDescent="0.2">
      <c r="A328" s="20" t="s">
        <v>525</v>
      </c>
      <c r="B328" s="21" t="s">
        <v>31</v>
      </c>
      <c r="C328" s="21" t="s">
        <v>38</v>
      </c>
      <c r="D328" s="40" t="s">
        <v>526</v>
      </c>
      <c r="E328" s="40"/>
      <c r="F328" s="40"/>
      <c r="G328" s="40"/>
      <c r="H328" s="21" t="s">
        <v>40</v>
      </c>
      <c r="I328" s="21" t="s">
        <v>384</v>
      </c>
      <c r="J328" s="22">
        <v>-1136361.21</v>
      </c>
      <c r="K328" s="22">
        <v>-1136361.21</v>
      </c>
      <c r="L328" s="24">
        <v>0</v>
      </c>
      <c r="M328" s="25">
        <f t="shared" si="4"/>
        <v>100</v>
      </c>
    </row>
    <row r="329" spans="1:13" s="3" customFormat="1" ht="78.75" x14ac:dyDescent="0.2">
      <c r="A329" s="20" t="s">
        <v>527</v>
      </c>
      <c r="B329" s="21" t="s">
        <v>31</v>
      </c>
      <c r="C329" s="21" t="s">
        <v>38</v>
      </c>
      <c r="D329" s="40" t="s">
        <v>528</v>
      </c>
      <c r="E329" s="40"/>
      <c r="F329" s="40"/>
      <c r="G329" s="40"/>
      <c r="H329" s="21" t="s">
        <v>40</v>
      </c>
      <c r="I329" s="21" t="s">
        <v>384</v>
      </c>
      <c r="J329" s="22">
        <v>-21383038.699999999</v>
      </c>
      <c r="K329" s="22">
        <v>-21667659.82</v>
      </c>
      <c r="L329" s="24">
        <v>0</v>
      </c>
      <c r="M329" s="25">
        <f t="shared" si="4"/>
        <v>101.33106021082028</v>
      </c>
    </row>
    <row r="330" spans="1:13" s="3" customFormat="1" ht="110.25" x14ac:dyDescent="0.2">
      <c r="A330" s="20" t="s">
        <v>529</v>
      </c>
      <c r="B330" s="21" t="s">
        <v>31</v>
      </c>
      <c r="C330" s="21" t="s">
        <v>38</v>
      </c>
      <c r="D330" s="40" t="s">
        <v>530</v>
      </c>
      <c r="E330" s="40"/>
      <c r="F330" s="40"/>
      <c r="G330" s="40"/>
      <c r="H330" s="21" t="s">
        <v>40</v>
      </c>
      <c r="I330" s="21" t="s">
        <v>384</v>
      </c>
      <c r="J330" s="22">
        <v>-301193.14</v>
      </c>
      <c r="K330" s="22">
        <v>-305183.99</v>
      </c>
      <c r="L330" s="24">
        <v>0</v>
      </c>
      <c r="M330" s="25">
        <f t="shared" si="4"/>
        <v>101.32501357766648</v>
      </c>
    </row>
    <row r="331" spans="1:13" s="3" customFormat="1" ht="94.5" x14ac:dyDescent="0.2">
      <c r="A331" s="20" t="s">
        <v>531</v>
      </c>
      <c r="B331" s="21" t="s">
        <v>31</v>
      </c>
      <c r="C331" s="21" t="s">
        <v>38</v>
      </c>
      <c r="D331" s="40" t="s">
        <v>532</v>
      </c>
      <c r="E331" s="40"/>
      <c r="F331" s="40"/>
      <c r="G331" s="40"/>
      <c r="H331" s="21" t="s">
        <v>40</v>
      </c>
      <c r="I331" s="21" t="s">
        <v>384</v>
      </c>
      <c r="J331" s="22">
        <v>-222269798.03</v>
      </c>
      <c r="K331" s="22">
        <v>-73840529.670000002</v>
      </c>
      <c r="L331" s="22">
        <v>-148429268.36000001</v>
      </c>
      <c r="M331" s="25">
        <f t="shared" si="4"/>
        <v>33.221126002928052</v>
      </c>
    </row>
    <row r="332" spans="1:13" s="2" customFormat="1" ht="19.149999999999999" customHeight="1" x14ac:dyDescent="0.25">
      <c r="A332" s="48" t="s">
        <v>533</v>
      </c>
      <c r="B332" s="49"/>
      <c r="C332" s="49"/>
      <c r="D332" s="49"/>
      <c r="E332" s="49"/>
      <c r="F332" s="49"/>
      <c r="G332" s="49"/>
      <c r="H332" s="49"/>
      <c r="I332" s="49"/>
      <c r="J332" s="49"/>
      <c r="K332" s="49"/>
      <c r="L332" s="49"/>
      <c r="M332" s="50"/>
    </row>
    <row r="333" spans="1:13" ht="15.75" x14ac:dyDescent="0.25">
      <c r="A333" s="28" t="s">
        <v>534</v>
      </c>
      <c r="B333" s="18" t="s">
        <v>535</v>
      </c>
      <c r="C333" s="39" t="s">
        <v>32</v>
      </c>
      <c r="D333" s="39"/>
      <c r="E333" s="39"/>
      <c r="F333" s="39"/>
      <c r="G333" s="39"/>
      <c r="H333" s="39"/>
      <c r="I333" s="39"/>
      <c r="J333" s="14">
        <v>19935252936.43</v>
      </c>
      <c r="K333" s="14">
        <v>3432243133.6100001</v>
      </c>
      <c r="L333" s="14">
        <v>16503009802.82</v>
      </c>
      <c r="M333" s="25">
        <f>K333/J333*100</f>
        <v>17.21695302565168</v>
      </c>
    </row>
    <row r="334" spans="1:13" ht="15.75" x14ac:dyDescent="0.25">
      <c r="A334" s="17" t="s">
        <v>35</v>
      </c>
      <c r="B334" s="18"/>
      <c r="C334" s="13"/>
      <c r="D334" s="13"/>
      <c r="E334" s="51"/>
      <c r="F334" s="51"/>
      <c r="G334" s="51"/>
      <c r="H334" s="51"/>
      <c r="I334" s="13"/>
      <c r="J334" s="13"/>
      <c r="K334" s="13"/>
      <c r="L334" s="13"/>
      <c r="M334" s="27"/>
    </row>
    <row r="335" spans="1:13" ht="31.5" x14ac:dyDescent="0.25">
      <c r="A335" s="20" t="s">
        <v>536</v>
      </c>
      <c r="B335" s="21" t="s">
        <v>535</v>
      </c>
      <c r="C335" s="21" t="s">
        <v>38</v>
      </c>
      <c r="D335" s="21" t="s">
        <v>537</v>
      </c>
      <c r="E335" s="40" t="s">
        <v>538</v>
      </c>
      <c r="F335" s="40"/>
      <c r="G335" s="40" t="s">
        <v>538</v>
      </c>
      <c r="H335" s="40"/>
      <c r="I335" s="21" t="s">
        <v>38</v>
      </c>
      <c r="J335" s="22">
        <v>1139942791.8499999</v>
      </c>
      <c r="K335" s="22">
        <v>191105142.31</v>
      </c>
      <c r="L335" s="22">
        <v>948837649.53999996</v>
      </c>
      <c r="M335" s="25">
        <f t="shared" ref="M335:M398" si="5">K335/J335*100</f>
        <v>16.764450258057046</v>
      </c>
    </row>
    <row r="336" spans="1:13" ht="63" x14ac:dyDescent="0.25">
      <c r="A336" s="20" t="s">
        <v>539</v>
      </c>
      <c r="B336" s="21" t="s">
        <v>535</v>
      </c>
      <c r="C336" s="21" t="s">
        <v>38</v>
      </c>
      <c r="D336" s="21" t="s">
        <v>540</v>
      </c>
      <c r="E336" s="40" t="s">
        <v>538</v>
      </c>
      <c r="F336" s="40"/>
      <c r="G336" s="40" t="s">
        <v>538</v>
      </c>
      <c r="H336" s="40"/>
      <c r="I336" s="21" t="s">
        <v>38</v>
      </c>
      <c r="J336" s="22">
        <v>5428832</v>
      </c>
      <c r="K336" s="22">
        <v>845923.23</v>
      </c>
      <c r="L336" s="22">
        <v>4582908.7699999996</v>
      </c>
      <c r="M336" s="25">
        <f t="shared" si="5"/>
        <v>15.582048403781881</v>
      </c>
    </row>
    <row r="337" spans="1:13" ht="63" x14ac:dyDescent="0.25">
      <c r="A337" s="20" t="s">
        <v>541</v>
      </c>
      <c r="B337" s="21" t="s">
        <v>535</v>
      </c>
      <c r="C337" s="21" t="s">
        <v>38</v>
      </c>
      <c r="D337" s="21" t="s">
        <v>540</v>
      </c>
      <c r="E337" s="40" t="s">
        <v>542</v>
      </c>
      <c r="F337" s="40"/>
      <c r="G337" s="40" t="s">
        <v>538</v>
      </c>
      <c r="H337" s="40"/>
      <c r="I337" s="21" t="s">
        <v>38</v>
      </c>
      <c r="J337" s="22">
        <v>5428832</v>
      </c>
      <c r="K337" s="22">
        <v>845923.23</v>
      </c>
      <c r="L337" s="22">
        <v>4582908.7699999996</v>
      </c>
      <c r="M337" s="25">
        <f t="shared" si="5"/>
        <v>15.582048403781881</v>
      </c>
    </row>
    <row r="338" spans="1:13" ht="63" x14ac:dyDescent="0.25">
      <c r="A338" s="20" t="s">
        <v>543</v>
      </c>
      <c r="B338" s="21" t="s">
        <v>535</v>
      </c>
      <c r="C338" s="21" t="s">
        <v>38</v>
      </c>
      <c r="D338" s="21" t="s">
        <v>540</v>
      </c>
      <c r="E338" s="40" t="s">
        <v>544</v>
      </c>
      <c r="F338" s="40"/>
      <c r="G338" s="40" t="s">
        <v>538</v>
      </c>
      <c r="H338" s="40"/>
      <c r="I338" s="21" t="s">
        <v>38</v>
      </c>
      <c r="J338" s="22">
        <v>5428832</v>
      </c>
      <c r="K338" s="22">
        <v>845923.23</v>
      </c>
      <c r="L338" s="22">
        <v>4582908.7699999996</v>
      </c>
      <c r="M338" s="25">
        <f t="shared" si="5"/>
        <v>15.582048403781881</v>
      </c>
    </row>
    <row r="339" spans="1:13" ht="47.25" x14ac:dyDescent="0.25">
      <c r="A339" s="20" t="s">
        <v>545</v>
      </c>
      <c r="B339" s="21" t="s">
        <v>535</v>
      </c>
      <c r="C339" s="21" t="s">
        <v>38</v>
      </c>
      <c r="D339" s="21" t="s">
        <v>540</v>
      </c>
      <c r="E339" s="40" t="s">
        <v>544</v>
      </c>
      <c r="F339" s="40"/>
      <c r="G339" s="40" t="s">
        <v>546</v>
      </c>
      <c r="H339" s="40"/>
      <c r="I339" s="21" t="s">
        <v>38</v>
      </c>
      <c r="J339" s="22">
        <v>5428832</v>
      </c>
      <c r="K339" s="22">
        <v>845923.23</v>
      </c>
      <c r="L339" s="22">
        <v>4582908.7699999996</v>
      </c>
      <c r="M339" s="25">
        <f t="shared" si="5"/>
        <v>15.582048403781881</v>
      </c>
    </row>
    <row r="340" spans="1:13" ht="141.75" x14ac:dyDescent="0.25">
      <c r="A340" s="20" t="s">
        <v>547</v>
      </c>
      <c r="B340" s="21" t="s">
        <v>535</v>
      </c>
      <c r="C340" s="21" t="s">
        <v>38</v>
      </c>
      <c r="D340" s="21" t="s">
        <v>540</v>
      </c>
      <c r="E340" s="40" t="s">
        <v>544</v>
      </c>
      <c r="F340" s="40"/>
      <c r="G340" s="40" t="s">
        <v>546</v>
      </c>
      <c r="H340" s="40"/>
      <c r="I340" s="21" t="s">
        <v>548</v>
      </c>
      <c r="J340" s="22">
        <v>5428832</v>
      </c>
      <c r="K340" s="22">
        <v>845923.23</v>
      </c>
      <c r="L340" s="22">
        <v>4582908.7699999996</v>
      </c>
      <c r="M340" s="25">
        <f t="shared" si="5"/>
        <v>15.582048403781881</v>
      </c>
    </row>
    <row r="341" spans="1:13" ht="47.25" x14ac:dyDescent="0.25">
      <c r="A341" s="20" t="s">
        <v>549</v>
      </c>
      <c r="B341" s="21" t="s">
        <v>535</v>
      </c>
      <c r="C341" s="21" t="s">
        <v>38</v>
      </c>
      <c r="D341" s="21" t="s">
        <v>540</v>
      </c>
      <c r="E341" s="40" t="s">
        <v>544</v>
      </c>
      <c r="F341" s="40"/>
      <c r="G341" s="40" t="s">
        <v>546</v>
      </c>
      <c r="H341" s="40"/>
      <c r="I341" s="21" t="s">
        <v>140</v>
      </c>
      <c r="J341" s="22">
        <v>5428832</v>
      </c>
      <c r="K341" s="22">
        <v>845923.23</v>
      </c>
      <c r="L341" s="22">
        <v>4582908.7699999996</v>
      </c>
      <c r="M341" s="25">
        <f t="shared" si="5"/>
        <v>15.582048403781881</v>
      </c>
    </row>
    <row r="342" spans="1:13" ht="47.25" x14ac:dyDescent="0.25">
      <c r="A342" s="20" t="s">
        <v>550</v>
      </c>
      <c r="B342" s="21" t="s">
        <v>535</v>
      </c>
      <c r="C342" s="21" t="s">
        <v>38</v>
      </c>
      <c r="D342" s="21" t="s">
        <v>540</v>
      </c>
      <c r="E342" s="40" t="s">
        <v>544</v>
      </c>
      <c r="F342" s="40"/>
      <c r="G342" s="40" t="s">
        <v>546</v>
      </c>
      <c r="H342" s="40"/>
      <c r="I342" s="21" t="s">
        <v>551</v>
      </c>
      <c r="J342" s="22">
        <v>4169610</v>
      </c>
      <c r="K342" s="22">
        <v>678026.93</v>
      </c>
      <c r="L342" s="22">
        <v>3491583.07</v>
      </c>
      <c r="M342" s="25">
        <f t="shared" si="5"/>
        <v>16.261159436973724</v>
      </c>
    </row>
    <row r="343" spans="1:13" ht="94.5" x14ac:dyDescent="0.25">
      <c r="A343" s="20" t="s">
        <v>552</v>
      </c>
      <c r="B343" s="21" t="s">
        <v>535</v>
      </c>
      <c r="C343" s="21" t="s">
        <v>38</v>
      </c>
      <c r="D343" s="21" t="s">
        <v>540</v>
      </c>
      <c r="E343" s="40" t="s">
        <v>544</v>
      </c>
      <c r="F343" s="40"/>
      <c r="G343" s="40" t="s">
        <v>546</v>
      </c>
      <c r="H343" s="40"/>
      <c r="I343" s="21" t="s">
        <v>553</v>
      </c>
      <c r="J343" s="22">
        <v>1259222</v>
      </c>
      <c r="K343" s="22">
        <v>167896.3</v>
      </c>
      <c r="L343" s="22">
        <v>1091325.7</v>
      </c>
      <c r="M343" s="25">
        <f t="shared" si="5"/>
        <v>13.333335980470478</v>
      </c>
    </row>
    <row r="344" spans="1:13" ht="94.5" x14ac:dyDescent="0.25">
      <c r="A344" s="20" t="s">
        <v>554</v>
      </c>
      <c r="B344" s="21" t="s">
        <v>535</v>
      </c>
      <c r="C344" s="21" t="s">
        <v>38</v>
      </c>
      <c r="D344" s="21" t="s">
        <v>555</v>
      </c>
      <c r="E344" s="40" t="s">
        <v>538</v>
      </c>
      <c r="F344" s="40"/>
      <c r="G344" s="40" t="s">
        <v>538</v>
      </c>
      <c r="H344" s="40"/>
      <c r="I344" s="21" t="s">
        <v>38</v>
      </c>
      <c r="J344" s="22">
        <v>34296400</v>
      </c>
      <c r="K344" s="22">
        <v>8428874.2300000004</v>
      </c>
      <c r="L344" s="22">
        <v>25867525.77</v>
      </c>
      <c r="M344" s="25">
        <f t="shared" si="5"/>
        <v>24.576556810627356</v>
      </c>
    </row>
    <row r="345" spans="1:13" ht="15.75" x14ac:dyDescent="0.25">
      <c r="A345" s="20" t="s">
        <v>556</v>
      </c>
      <c r="B345" s="21" t="s">
        <v>535</v>
      </c>
      <c r="C345" s="21" t="s">
        <v>38</v>
      </c>
      <c r="D345" s="21" t="s">
        <v>555</v>
      </c>
      <c r="E345" s="40" t="s">
        <v>557</v>
      </c>
      <c r="F345" s="40"/>
      <c r="G345" s="40" t="s">
        <v>538</v>
      </c>
      <c r="H345" s="40"/>
      <c r="I345" s="21" t="s">
        <v>38</v>
      </c>
      <c r="J345" s="22">
        <v>34296400</v>
      </c>
      <c r="K345" s="22">
        <v>8428874.2300000004</v>
      </c>
      <c r="L345" s="22">
        <v>25867525.77</v>
      </c>
      <c r="M345" s="25">
        <f t="shared" si="5"/>
        <v>24.576556810627356</v>
      </c>
    </row>
    <row r="346" spans="1:13" ht="47.25" x14ac:dyDescent="0.25">
      <c r="A346" s="20" t="s">
        <v>545</v>
      </c>
      <c r="B346" s="21" t="s">
        <v>535</v>
      </c>
      <c r="C346" s="21" t="s">
        <v>38</v>
      </c>
      <c r="D346" s="21" t="s">
        <v>555</v>
      </c>
      <c r="E346" s="40" t="s">
        <v>558</v>
      </c>
      <c r="F346" s="40"/>
      <c r="G346" s="40" t="s">
        <v>538</v>
      </c>
      <c r="H346" s="40"/>
      <c r="I346" s="21" t="s">
        <v>38</v>
      </c>
      <c r="J346" s="22">
        <v>34296400</v>
      </c>
      <c r="K346" s="22">
        <v>8428874.2300000004</v>
      </c>
      <c r="L346" s="22">
        <v>25867525.77</v>
      </c>
      <c r="M346" s="25">
        <f t="shared" si="5"/>
        <v>24.576556810627356</v>
      </c>
    </row>
    <row r="347" spans="1:13" ht="47.25" x14ac:dyDescent="0.25">
      <c r="A347" s="20" t="s">
        <v>545</v>
      </c>
      <c r="B347" s="21" t="s">
        <v>535</v>
      </c>
      <c r="C347" s="21" t="s">
        <v>38</v>
      </c>
      <c r="D347" s="21" t="s">
        <v>555</v>
      </c>
      <c r="E347" s="40" t="s">
        <v>558</v>
      </c>
      <c r="F347" s="40"/>
      <c r="G347" s="40" t="s">
        <v>546</v>
      </c>
      <c r="H347" s="40"/>
      <c r="I347" s="21" t="s">
        <v>38</v>
      </c>
      <c r="J347" s="22">
        <v>34296400</v>
      </c>
      <c r="K347" s="22">
        <v>8428874.2300000004</v>
      </c>
      <c r="L347" s="22">
        <v>25867525.77</v>
      </c>
      <c r="M347" s="25">
        <f t="shared" si="5"/>
        <v>24.576556810627356</v>
      </c>
    </row>
    <row r="348" spans="1:13" ht="141.75" x14ac:dyDescent="0.25">
      <c r="A348" s="20" t="s">
        <v>547</v>
      </c>
      <c r="B348" s="21" t="s">
        <v>535</v>
      </c>
      <c r="C348" s="21" t="s">
        <v>38</v>
      </c>
      <c r="D348" s="21" t="s">
        <v>555</v>
      </c>
      <c r="E348" s="40" t="s">
        <v>558</v>
      </c>
      <c r="F348" s="40"/>
      <c r="G348" s="40" t="s">
        <v>546</v>
      </c>
      <c r="H348" s="40"/>
      <c r="I348" s="21" t="s">
        <v>548</v>
      </c>
      <c r="J348" s="22">
        <v>34276400</v>
      </c>
      <c r="K348" s="22">
        <v>8425994.2300000004</v>
      </c>
      <c r="L348" s="22">
        <v>25850405.77</v>
      </c>
      <c r="M348" s="25">
        <f t="shared" si="5"/>
        <v>24.582494748573364</v>
      </c>
    </row>
    <row r="349" spans="1:13" ht="47.25" x14ac:dyDescent="0.25">
      <c r="A349" s="20" t="s">
        <v>549</v>
      </c>
      <c r="B349" s="21" t="s">
        <v>535</v>
      </c>
      <c r="C349" s="21" t="s">
        <v>38</v>
      </c>
      <c r="D349" s="21" t="s">
        <v>555</v>
      </c>
      <c r="E349" s="40" t="s">
        <v>558</v>
      </c>
      <c r="F349" s="40"/>
      <c r="G349" s="40" t="s">
        <v>546</v>
      </c>
      <c r="H349" s="40"/>
      <c r="I349" s="21" t="s">
        <v>140</v>
      </c>
      <c r="J349" s="22">
        <v>34276400</v>
      </c>
      <c r="K349" s="22">
        <v>8425994.2300000004</v>
      </c>
      <c r="L349" s="22">
        <v>25850405.77</v>
      </c>
      <c r="M349" s="25">
        <f t="shared" si="5"/>
        <v>24.582494748573364</v>
      </c>
    </row>
    <row r="350" spans="1:13" ht="47.25" x14ac:dyDescent="0.25">
      <c r="A350" s="20" t="s">
        <v>550</v>
      </c>
      <c r="B350" s="21" t="s">
        <v>535</v>
      </c>
      <c r="C350" s="21" t="s">
        <v>38</v>
      </c>
      <c r="D350" s="21" t="s">
        <v>555</v>
      </c>
      <c r="E350" s="40" t="s">
        <v>558</v>
      </c>
      <c r="F350" s="40"/>
      <c r="G350" s="40" t="s">
        <v>546</v>
      </c>
      <c r="H350" s="40"/>
      <c r="I350" s="21" t="s">
        <v>551</v>
      </c>
      <c r="J350" s="22">
        <v>26064853</v>
      </c>
      <c r="K350" s="22">
        <v>6718019.5599999996</v>
      </c>
      <c r="L350" s="22">
        <v>19346833.440000001</v>
      </c>
      <c r="M350" s="25">
        <f t="shared" si="5"/>
        <v>25.774246875668162</v>
      </c>
    </row>
    <row r="351" spans="1:13" ht="78.75" x14ac:dyDescent="0.25">
      <c r="A351" s="20" t="s">
        <v>559</v>
      </c>
      <c r="B351" s="21" t="s">
        <v>535</v>
      </c>
      <c r="C351" s="21" t="s">
        <v>38</v>
      </c>
      <c r="D351" s="21" t="s">
        <v>555</v>
      </c>
      <c r="E351" s="40" t="s">
        <v>558</v>
      </c>
      <c r="F351" s="40"/>
      <c r="G351" s="40" t="s">
        <v>546</v>
      </c>
      <c r="H351" s="40"/>
      <c r="I351" s="21" t="s">
        <v>560</v>
      </c>
      <c r="J351" s="22">
        <v>340000</v>
      </c>
      <c r="K351" s="22">
        <v>6038</v>
      </c>
      <c r="L351" s="22">
        <v>333962</v>
      </c>
      <c r="M351" s="25">
        <f t="shared" si="5"/>
        <v>1.7758823529411765</v>
      </c>
    </row>
    <row r="352" spans="1:13" ht="94.5" x14ac:dyDescent="0.25">
      <c r="A352" s="20" t="s">
        <v>552</v>
      </c>
      <c r="B352" s="21" t="s">
        <v>535</v>
      </c>
      <c r="C352" s="21" t="s">
        <v>38</v>
      </c>
      <c r="D352" s="21" t="s">
        <v>555</v>
      </c>
      <c r="E352" s="40" t="s">
        <v>558</v>
      </c>
      <c r="F352" s="40"/>
      <c r="G352" s="40" t="s">
        <v>546</v>
      </c>
      <c r="H352" s="40"/>
      <c r="I352" s="21" t="s">
        <v>553</v>
      </c>
      <c r="J352" s="22">
        <v>7871547</v>
      </c>
      <c r="K352" s="22">
        <v>1701936.67</v>
      </c>
      <c r="L352" s="22">
        <v>6169610.3300000001</v>
      </c>
      <c r="M352" s="25">
        <f t="shared" si="5"/>
        <v>21.621374680224864</v>
      </c>
    </row>
    <row r="353" spans="1:13" ht="63" x14ac:dyDescent="0.25">
      <c r="A353" s="20" t="s">
        <v>561</v>
      </c>
      <c r="B353" s="21" t="s">
        <v>535</v>
      </c>
      <c r="C353" s="21" t="s">
        <v>38</v>
      </c>
      <c r="D353" s="21" t="s">
        <v>555</v>
      </c>
      <c r="E353" s="40" t="s">
        <v>558</v>
      </c>
      <c r="F353" s="40"/>
      <c r="G353" s="40" t="s">
        <v>546</v>
      </c>
      <c r="H353" s="40"/>
      <c r="I353" s="21" t="s">
        <v>535</v>
      </c>
      <c r="J353" s="22">
        <v>20000</v>
      </c>
      <c r="K353" s="22">
        <v>2880</v>
      </c>
      <c r="L353" s="22">
        <v>17120</v>
      </c>
      <c r="M353" s="25">
        <f t="shared" si="5"/>
        <v>14.399999999999999</v>
      </c>
    </row>
    <row r="354" spans="1:13" ht="63" x14ac:dyDescent="0.25">
      <c r="A354" s="20" t="s">
        <v>562</v>
      </c>
      <c r="B354" s="21" t="s">
        <v>535</v>
      </c>
      <c r="C354" s="21" t="s">
        <v>38</v>
      </c>
      <c r="D354" s="21" t="s">
        <v>555</v>
      </c>
      <c r="E354" s="40" t="s">
        <v>558</v>
      </c>
      <c r="F354" s="40"/>
      <c r="G354" s="40" t="s">
        <v>546</v>
      </c>
      <c r="H354" s="40"/>
      <c r="I354" s="21" t="s">
        <v>563</v>
      </c>
      <c r="J354" s="22">
        <v>20000</v>
      </c>
      <c r="K354" s="22">
        <v>2880</v>
      </c>
      <c r="L354" s="22">
        <v>17120</v>
      </c>
      <c r="M354" s="25">
        <f t="shared" si="5"/>
        <v>14.399999999999999</v>
      </c>
    </row>
    <row r="355" spans="1:13" ht="31.5" x14ac:dyDescent="0.25">
      <c r="A355" s="20" t="s">
        <v>564</v>
      </c>
      <c r="B355" s="21" t="s">
        <v>535</v>
      </c>
      <c r="C355" s="21" t="s">
        <v>38</v>
      </c>
      <c r="D355" s="21" t="s">
        <v>555</v>
      </c>
      <c r="E355" s="40" t="s">
        <v>558</v>
      </c>
      <c r="F355" s="40"/>
      <c r="G355" s="40" t="s">
        <v>546</v>
      </c>
      <c r="H355" s="40"/>
      <c r="I355" s="21" t="s">
        <v>565</v>
      </c>
      <c r="J355" s="22">
        <v>20000</v>
      </c>
      <c r="K355" s="22">
        <v>2880</v>
      </c>
      <c r="L355" s="22">
        <v>17120</v>
      </c>
      <c r="M355" s="25">
        <f t="shared" si="5"/>
        <v>14.399999999999999</v>
      </c>
    </row>
    <row r="356" spans="1:13" ht="110.25" x14ac:dyDescent="0.25">
      <c r="A356" s="20" t="s">
        <v>566</v>
      </c>
      <c r="B356" s="21" t="s">
        <v>535</v>
      </c>
      <c r="C356" s="21" t="s">
        <v>38</v>
      </c>
      <c r="D356" s="21" t="s">
        <v>567</v>
      </c>
      <c r="E356" s="40" t="s">
        <v>538</v>
      </c>
      <c r="F356" s="40"/>
      <c r="G356" s="40" t="s">
        <v>538</v>
      </c>
      <c r="H356" s="40"/>
      <c r="I356" s="21" t="s">
        <v>38</v>
      </c>
      <c r="J356" s="22">
        <v>249398375</v>
      </c>
      <c r="K356" s="22">
        <v>45694310.149999999</v>
      </c>
      <c r="L356" s="22">
        <v>203704064.84999999</v>
      </c>
      <c r="M356" s="25">
        <f t="shared" si="5"/>
        <v>18.321815509022464</v>
      </c>
    </row>
    <row r="357" spans="1:13" ht="63" x14ac:dyDescent="0.25">
      <c r="A357" s="20" t="s">
        <v>541</v>
      </c>
      <c r="B357" s="21" t="s">
        <v>535</v>
      </c>
      <c r="C357" s="21" t="s">
        <v>38</v>
      </c>
      <c r="D357" s="21" t="s">
        <v>567</v>
      </c>
      <c r="E357" s="40" t="s">
        <v>542</v>
      </c>
      <c r="F357" s="40"/>
      <c r="G357" s="40" t="s">
        <v>538</v>
      </c>
      <c r="H357" s="40"/>
      <c r="I357" s="21" t="s">
        <v>38</v>
      </c>
      <c r="J357" s="22">
        <v>249398375</v>
      </c>
      <c r="K357" s="22">
        <v>45694310.149999999</v>
      </c>
      <c r="L357" s="22">
        <v>203704064.84999999</v>
      </c>
      <c r="M357" s="25">
        <f t="shared" si="5"/>
        <v>18.321815509022464</v>
      </c>
    </row>
    <row r="358" spans="1:13" ht="63" x14ac:dyDescent="0.25">
      <c r="A358" s="20" t="s">
        <v>543</v>
      </c>
      <c r="B358" s="21" t="s">
        <v>535</v>
      </c>
      <c r="C358" s="21" t="s">
        <v>38</v>
      </c>
      <c r="D358" s="21" t="s">
        <v>567</v>
      </c>
      <c r="E358" s="40" t="s">
        <v>544</v>
      </c>
      <c r="F358" s="40"/>
      <c r="G358" s="40" t="s">
        <v>538</v>
      </c>
      <c r="H358" s="40"/>
      <c r="I358" s="21" t="s">
        <v>38</v>
      </c>
      <c r="J358" s="22">
        <v>249398375</v>
      </c>
      <c r="K358" s="22">
        <v>45694310.149999999</v>
      </c>
      <c r="L358" s="22">
        <v>203704064.84999999</v>
      </c>
      <c r="M358" s="25">
        <f t="shared" si="5"/>
        <v>18.321815509022464</v>
      </c>
    </row>
    <row r="359" spans="1:13" ht="47.25" x14ac:dyDescent="0.25">
      <c r="A359" s="20" t="s">
        <v>545</v>
      </c>
      <c r="B359" s="21" t="s">
        <v>535</v>
      </c>
      <c r="C359" s="21" t="s">
        <v>38</v>
      </c>
      <c r="D359" s="21" t="s">
        <v>567</v>
      </c>
      <c r="E359" s="40" t="s">
        <v>544</v>
      </c>
      <c r="F359" s="40"/>
      <c r="G359" s="40" t="s">
        <v>546</v>
      </c>
      <c r="H359" s="40"/>
      <c r="I359" s="21" t="s">
        <v>38</v>
      </c>
      <c r="J359" s="22">
        <v>142028587</v>
      </c>
      <c r="K359" s="22">
        <v>24421501.43</v>
      </c>
      <c r="L359" s="22">
        <v>117607085.56999999</v>
      </c>
      <c r="M359" s="25">
        <f t="shared" si="5"/>
        <v>17.194778844064682</v>
      </c>
    </row>
    <row r="360" spans="1:13" ht="141.75" x14ac:dyDescent="0.25">
      <c r="A360" s="20" t="s">
        <v>547</v>
      </c>
      <c r="B360" s="21" t="s">
        <v>535</v>
      </c>
      <c r="C360" s="21" t="s">
        <v>38</v>
      </c>
      <c r="D360" s="21" t="s">
        <v>567</v>
      </c>
      <c r="E360" s="40" t="s">
        <v>544</v>
      </c>
      <c r="F360" s="40"/>
      <c r="G360" s="40" t="s">
        <v>546</v>
      </c>
      <c r="H360" s="40"/>
      <c r="I360" s="21" t="s">
        <v>548</v>
      </c>
      <c r="J360" s="22">
        <v>141533813</v>
      </c>
      <c r="K360" s="22">
        <v>24318815.43</v>
      </c>
      <c r="L360" s="22">
        <v>117214997.56999999</v>
      </c>
      <c r="M360" s="25">
        <f t="shared" si="5"/>
        <v>17.182336089539255</v>
      </c>
    </row>
    <row r="361" spans="1:13" ht="47.25" x14ac:dyDescent="0.25">
      <c r="A361" s="20" t="s">
        <v>549</v>
      </c>
      <c r="B361" s="21" t="s">
        <v>535</v>
      </c>
      <c r="C361" s="21" t="s">
        <v>38</v>
      </c>
      <c r="D361" s="21" t="s">
        <v>567</v>
      </c>
      <c r="E361" s="40" t="s">
        <v>544</v>
      </c>
      <c r="F361" s="40"/>
      <c r="G361" s="40" t="s">
        <v>546</v>
      </c>
      <c r="H361" s="40"/>
      <c r="I361" s="21" t="s">
        <v>140</v>
      </c>
      <c r="J361" s="22">
        <v>141533813</v>
      </c>
      <c r="K361" s="22">
        <v>24318815.43</v>
      </c>
      <c r="L361" s="22">
        <v>117214997.56999999</v>
      </c>
      <c r="M361" s="25">
        <f t="shared" si="5"/>
        <v>17.182336089539255</v>
      </c>
    </row>
    <row r="362" spans="1:13" ht="47.25" x14ac:dyDescent="0.25">
      <c r="A362" s="20" t="s">
        <v>550</v>
      </c>
      <c r="B362" s="21" t="s">
        <v>535</v>
      </c>
      <c r="C362" s="21" t="s">
        <v>38</v>
      </c>
      <c r="D362" s="21" t="s">
        <v>567</v>
      </c>
      <c r="E362" s="40" t="s">
        <v>544</v>
      </c>
      <c r="F362" s="40"/>
      <c r="G362" s="40" t="s">
        <v>546</v>
      </c>
      <c r="H362" s="40"/>
      <c r="I362" s="21" t="s">
        <v>551</v>
      </c>
      <c r="J362" s="22">
        <v>107109904</v>
      </c>
      <c r="K362" s="22">
        <v>19817833.190000001</v>
      </c>
      <c r="L362" s="22">
        <v>87292070.810000002</v>
      </c>
      <c r="M362" s="25">
        <f t="shared" si="5"/>
        <v>18.502334938139803</v>
      </c>
    </row>
    <row r="363" spans="1:13" ht="78.75" x14ac:dyDescent="0.25">
      <c r="A363" s="20" t="s">
        <v>559</v>
      </c>
      <c r="B363" s="21" t="s">
        <v>535</v>
      </c>
      <c r="C363" s="21" t="s">
        <v>38</v>
      </c>
      <c r="D363" s="21" t="s">
        <v>567</v>
      </c>
      <c r="E363" s="40" t="s">
        <v>544</v>
      </c>
      <c r="F363" s="40"/>
      <c r="G363" s="40" t="s">
        <v>546</v>
      </c>
      <c r="H363" s="40"/>
      <c r="I363" s="21" t="s">
        <v>560</v>
      </c>
      <c r="J363" s="22">
        <v>2076745</v>
      </c>
      <c r="K363" s="22">
        <v>51762.74</v>
      </c>
      <c r="L363" s="22">
        <v>2024982.26</v>
      </c>
      <c r="M363" s="25">
        <f t="shared" si="5"/>
        <v>2.492493782337263</v>
      </c>
    </row>
    <row r="364" spans="1:13" ht="94.5" x14ac:dyDescent="0.25">
      <c r="A364" s="20" t="s">
        <v>552</v>
      </c>
      <c r="B364" s="21" t="s">
        <v>535</v>
      </c>
      <c r="C364" s="21" t="s">
        <v>38</v>
      </c>
      <c r="D364" s="21" t="s">
        <v>567</v>
      </c>
      <c r="E364" s="40" t="s">
        <v>544</v>
      </c>
      <c r="F364" s="40"/>
      <c r="G364" s="40" t="s">
        <v>546</v>
      </c>
      <c r="H364" s="40"/>
      <c r="I364" s="21" t="s">
        <v>553</v>
      </c>
      <c r="J364" s="22">
        <v>32347164</v>
      </c>
      <c r="K364" s="22">
        <v>4449219.5</v>
      </c>
      <c r="L364" s="22">
        <v>27897944.5</v>
      </c>
      <c r="M364" s="25">
        <f t="shared" si="5"/>
        <v>13.754589119466548</v>
      </c>
    </row>
    <row r="365" spans="1:13" ht="63" x14ac:dyDescent="0.25">
      <c r="A365" s="20" t="s">
        <v>561</v>
      </c>
      <c r="B365" s="21" t="s">
        <v>535</v>
      </c>
      <c r="C365" s="21" t="s">
        <v>38</v>
      </c>
      <c r="D365" s="21" t="s">
        <v>567</v>
      </c>
      <c r="E365" s="40" t="s">
        <v>544</v>
      </c>
      <c r="F365" s="40"/>
      <c r="G365" s="40" t="s">
        <v>546</v>
      </c>
      <c r="H365" s="40"/>
      <c r="I365" s="21" t="s">
        <v>535</v>
      </c>
      <c r="J365" s="22">
        <v>140390</v>
      </c>
      <c r="K365" s="22">
        <v>14090</v>
      </c>
      <c r="L365" s="22">
        <v>126300</v>
      </c>
      <c r="M365" s="25">
        <f t="shared" si="5"/>
        <v>10.03632737374457</v>
      </c>
    </row>
    <row r="366" spans="1:13" ht="63" x14ac:dyDescent="0.25">
      <c r="A366" s="20" t="s">
        <v>562</v>
      </c>
      <c r="B366" s="21" t="s">
        <v>535</v>
      </c>
      <c r="C366" s="21" t="s">
        <v>38</v>
      </c>
      <c r="D366" s="21" t="s">
        <v>567</v>
      </c>
      <c r="E366" s="40" t="s">
        <v>544</v>
      </c>
      <c r="F366" s="40"/>
      <c r="G366" s="40" t="s">
        <v>546</v>
      </c>
      <c r="H366" s="40"/>
      <c r="I366" s="21" t="s">
        <v>563</v>
      </c>
      <c r="J366" s="22">
        <v>140390</v>
      </c>
      <c r="K366" s="22">
        <v>14090</v>
      </c>
      <c r="L366" s="22">
        <v>126300</v>
      </c>
      <c r="M366" s="25">
        <f t="shared" si="5"/>
        <v>10.03632737374457</v>
      </c>
    </row>
    <row r="367" spans="1:13" ht="31.5" x14ac:dyDescent="0.25">
      <c r="A367" s="20" t="s">
        <v>564</v>
      </c>
      <c r="B367" s="21" t="s">
        <v>535</v>
      </c>
      <c r="C367" s="21" t="s">
        <v>38</v>
      </c>
      <c r="D367" s="21" t="s">
        <v>567</v>
      </c>
      <c r="E367" s="40" t="s">
        <v>544</v>
      </c>
      <c r="F367" s="40"/>
      <c r="G367" s="40" t="s">
        <v>546</v>
      </c>
      <c r="H367" s="40"/>
      <c r="I367" s="21" t="s">
        <v>565</v>
      </c>
      <c r="J367" s="22">
        <v>140390</v>
      </c>
      <c r="K367" s="22">
        <v>14090</v>
      </c>
      <c r="L367" s="22">
        <v>126300</v>
      </c>
      <c r="M367" s="25">
        <f t="shared" si="5"/>
        <v>10.03632737374457</v>
      </c>
    </row>
    <row r="368" spans="1:13" ht="15.75" x14ac:dyDescent="0.25">
      <c r="A368" s="20" t="s">
        <v>568</v>
      </c>
      <c r="B368" s="21" t="s">
        <v>535</v>
      </c>
      <c r="C368" s="21" t="s">
        <v>38</v>
      </c>
      <c r="D368" s="21" t="s">
        <v>567</v>
      </c>
      <c r="E368" s="40" t="s">
        <v>544</v>
      </c>
      <c r="F368" s="40"/>
      <c r="G368" s="40" t="s">
        <v>546</v>
      </c>
      <c r="H368" s="40"/>
      <c r="I368" s="21" t="s">
        <v>569</v>
      </c>
      <c r="J368" s="22">
        <v>354384</v>
      </c>
      <c r="K368" s="22">
        <v>88596</v>
      </c>
      <c r="L368" s="22">
        <v>265788</v>
      </c>
      <c r="M368" s="25">
        <f t="shared" si="5"/>
        <v>25</v>
      </c>
    </row>
    <row r="369" spans="1:13" ht="31.5" x14ac:dyDescent="0.25">
      <c r="A369" s="20" t="s">
        <v>570</v>
      </c>
      <c r="B369" s="21" t="s">
        <v>535</v>
      </c>
      <c r="C369" s="21" t="s">
        <v>38</v>
      </c>
      <c r="D369" s="21" t="s">
        <v>567</v>
      </c>
      <c r="E369" s="40" t="s">
        <v>544</v>
      </c>
      <c r="F369" s="40"/>
      <c r="G369" s="40" t="s">
        <v>546</v>
      </c>
      <c r="H369" s="40"/>
      <c r="I369" s="21" t="s">
        <v>571</v>
      </c>
      <c r="J369" s="22">
        <v>354384</v>
      </c>
      <c r="K369" s="22">
        <v>88596</v>
      </c>
      <c r="L369" s="22">
        <v>265788</v>
      </c>
      <c r="M369" s="25">
        <f t="shared" si="5"/>
        <v>25</v>
      </c>
    </row>
    <row r="370" spans="1:13" ht="47.25" x14ac:dyDescent="0.25">
      <c r="A370" s="20" t="s">
        <v>572</v>
      </c>
      <c r="B370" s="21" t="s">
        <v>535</v>
      </c>
      <c r="C370" s="21" t="s">
        <v>38</v>
      </c>
      <c r="D370" s="21" t="s">
        <v>567</v>
      </c>
      <c r="E370" s="40" t="s">
        <v>544</v>
      </c>
      <c r="F370" s="40"/>
      <c r="G370" s="40" t="s">
        <v>546</v>
      </c>
      <c r="H370" s="40"/>
      <c r="I370" s="21" t="s">
        <v>573</v>
      </c>
      <c r="J370" s="22">
        <v>354384</v>
      </c>
      <c r="K370" s="22">
        <v>88596</v>
      </c>
      <c r="L370" s="22">
        <v>265788</v>
      </c>
      <c r="M370" s="25">
        <f t="shared" si="5"/>
        <v>25</v>
      </c>
    </row>
    <row r="371" spans="1:13" ht="63" x14ac:dyDescent="0.25">
      <c r="A371" s="20" t="s">
        <v>574</v>
      </c>
      <c r="B371" s="21" t="s">
        <v>535</v>
      </c>
      <c r="C371" s="21" t="s">
        <v>38</v>
      </c>
      <c r="D371" s="21" t="s">
        <v>567</v>
      </c>
      <c r="E371" s="40" t="s">
        <v>544</v>
      </c>
      <c r="F371" s="40"/>
      <c r="G371" s="40" t="s">
        <v>575</v>
      </c>
      <c r="H371" s="40"/>
      <c r="I371" s="21" t="s">
        <v>38</v>
      </c>
      <c r="J371" s="22">
        <v>107369788</v>
      </c>
      <c r="K371" s="22">
        <v>21272808.719999999</v>
      </c>
      <c r="L371" s="22">
        <v>86096979.280000001</v>
      </c>
      <c r="M371" s="25">
        <f t="shared" si="5"/>
        <v>19.812657840024791</v>
      </c>
    </row>
    <row r="372" spans="1:13" ht="141.75" x14ac:dyDescent="0.25">
      <c r="A372" s="20" t="s">
        <v>547</v>
      </c>
      <c r="B372" s="21" t="s">
        <v>535</v>
      </c>
      <c r="C372" s="21" t="s">
        <v>38</v>
      </c>
      <c r="D372" s="21" t="s">
        <v>567</v>
      </c>
      <c r="E372" s="40" t="s">
        <v>544</v>
      </c>
      <c r="F372" s="40"/>
      <c r="G372" s="40" t="s">
        <v>575</v>
      </c>
      <c r="H372" s="40"/>
      <c r="I372" s="21" t="s">
        <v>548</v>
      </c>
      <c r="J372" s="22">
        <v>106576113</v>
      </c>
      <c r="K372" s="22">
        <v>21082109.719999999</v>
      </c>
      <c r="L372" s="22">
        <v>85494003.280000001</v>
      </c>
      <c r="M372" s="25">
        <f t="shared" si="5"/>
        <v>19.781270987055045</v>
      </c>
    </row>
    <row r="373" spans="1:13" ht="47.25" x14ac:dyDescent="0.25">
      <c r="A373" s="20" t="s">
        <v>549</v>
      </c>
      <c r="B373" s="21" t="s">
        <v>535</v>
      </c>
      <c r="C373" s="21" t="s">
        <v>38</v>
      </c>
      <c r="D373" s="21" t="s">
        <v>567</v>
      </c>
      <c r="E373" s="40" t="s">
        <v>544</v>
      </c>
      <c r="F373" s="40"/>
      <c r="G373" s="40" t="s">
        <v>575</v>
      </c>
      <c r="H373" s="40"/>
      <c r="I373" s="21" t="s">
        <v>140</v>
      </c>
      <c r="J373" s="22">
        <v>106576113</v>
      </c>
      <c r="K373" s="22">
        <v>21082109.719999999</v>
      </c>
      <c r="L373" s="22">
        <v>85494003.280000001</v>
      </c>
      <c r="M373" s="25">
        <f t="shared" si="5"/>
        <v>19.781270987055045</v>
      </c>
    </row>
    <row r="374" spans="1:13" ht="47.25" x14ac:dyDescent="0.25">
      <c r="A374" s="20" t="s">
        <v>550</v>
      </c>
      <c r="B374" s="21" t="s">
        <v>535</v>
      </c>
      <c r="C374" s="21" t="s">
        <v>38</v>
      </c>
      <c r="D374" s="21" t="s">
        <v>567</v>
      </c>
      <c r="E374" s="40" t="s">
        <v>544</v>
      </c>
      <c r="F374" s="40"/>
      <c r="G374" s="40" t="s">
        <v>575</v>
      </c>
      <c r="H374" s="40"/>
      <c r="I374" s="21" t="s">
        <v>551</v>
      </c>
      <c r="J374" s="22">
        <v>28222983</v>
      </c>
      <c r="K374" s="22">
        <v>5927928.21</v>
      </c>
      <c r="L374" s="22">
        <v>22295054.789999999</v>
      </c>
      <c r="M374" s="25">
        <f t="shared" si="5"/>
        <v>21.003903839647283</v>
      </c>
    </row>
    <row r="375" spans="1:13" ht="47.25" x14ac:dyDescent="0.25">
      <c r="A375" s="20" t="s">
        <v>550</v>
      </c>
      <c r="B375" s="21" t="s">
        <v>535</v>
      </c>
      <c r="C375" s="21" t="s">
        <v>38</v>
      </c>
      <c r="D375" s="21" t="s">
        <v>567</v>
      </c>
      <c r="E375" s="40" t="s">
        <v>544</v>
      </c>
      <c r="F375" s="40"/>
      <c r="G375" s="40" t="s">
        <v>575</v>
      </c>
      <c r="H375" s="40"/>
      <c r="I375" s="21" t="s">
        <v>551</v>
      </c>
      <c r="J375" s="22">
        <v>23258890</v>
      </c>
      <c r="K375" s="22">
        <v>5269738.4800000004</v>
      </c>
      <c r="L375" s="22">
        <v>17989151.52</v>
      </c>
      <c r="M375" s="25">
        <f t="shared" si="5"/>
        <v>22.656878638662466</v>
      </c>
    </row>
    <row r="376" spans="1:13" ht="47.25" x14ac:dyDescent="0.25">
      <c r="A376" s="20" t="s">
        <v>550</v>
      </c>
      <c r="B376" s="21" t="s">
        <v>535</v>
      </c>
      <c r="C376" s="21" t="s">
        <v>38</v>
      </c>
      <c r="D376" s="21" t="s">
        <v>567</v>
      </c>
      <c r="E376" s="40" t="s">
        <v>544</v>
      </c>
      <c r="F376" s="40"/>
      <c r="G376" s="40" t="s">
        <v>575</v>
      </c>
      <c r="H376" s="40"/>
      <c r="I376" s="21" t="s">
        <v>551</v>
      </c>
      <c r="J376" s="22">
        <v>30354800</v>
      </c>
      <c r="K376" s="22">
        <v>5873111.5</v>
      </c>
      <c r="L376" s="22">
        <v>24481688.5</v>
      </c>
      <c r="M376" s="25">
        <f t="shared" si="5"/>
        <v>19.348213462121311</v>
      </c>
    </row>
    <row r="377" spans="1:13" ht="78.75" x14ac:dyDescent="0.25">
      <c r="A377" s="20" t="s">
        <v>559</v>
      </c>
      <c r="B377" s="21" t="s">
        <v>535</v>
      </c>
      <c r="C377" s="21" t="s">
        <v>38</v>
      </c>
      <c r="D377" s="21" t="s">
        <v>567</v>
      </c>
      <c r="E377" s="40" t="s">
        <v>544</v>
      </c>
      <c r="F377" s="40"/>
      <c r="G377" s="40" t="s">
        <v>575</v>
      </c>
      <c r="H377" s="40"/>
      <c r="I377" s="21" t="s">
        <v>560</v>
      </c>
      <c r="J377" s="22">
        <v>6500</v>
      </c>
      <c r="K377" s="24">
        <v>0</v>
      </c>
      <c r="L377" s="22">
        <v>6500</v>
      </c>
      <c r="M377" s="25">
        <f t="shared" si="5"/>
        <v>0</v>
      </c>
    </row>
    <row r="378" spans="1:13" ht="94.5" x14ac:dyDescent="0.25">
      <c r="A378" s="20" t="s">
        <v>552</v>
      </c>
      <c r="B378" s="21" t="s">
        <v>535</v>
      </c>
      <c r="C378" s="21" t="s">
        <v>38</v>
      </c>
      <c r="D378" s="21" t="s">
        <v>567</v>
      </c>
      <c r="E378" s="40" t="s">
        <v>544</v>
      </c>
      <c r="F378" s="40"/>
      <c r="G378" s="40" t="s">
        <v>575</v>
      </c>
      <c r="H378" s="40"/>
      <c r="I378" s="21" t="s">
        <v>553</v>
      </c>
      <c r="J378" s="22">
        <v>8524630</v>
      </c>
      <c r="K378" s="22">
        <v>1407425.33</v>
      </c>
      <c r="L378" s="22">
        <v>7117204.6699999999</v>
      </c>
      <c r="M378" s="25">
        <f t="shared" si="5"/>
        <v>16.510104602780416</v>
      </c>
    </row>
    <row r="379" spans="1:13" ht="94.5" x14ac:dyDescent="0.25">
      <c r="A379" s="20" t="s">
        <v>552</v>
      </c>
      <c r="B379" s="21" t="s">
        <v>535</v>
      </c>
      <c r="C379" s="21" t="s">
        <v>38</v>
      </c>
      <c r="D379" s="21" t="s">
        <v>567</v>
      </c>
      <c r="E379" s="40" t="s">
        <v>544</v>
      </c>
      <c r="F379" s="40"/>
      <c r="G379" s="40" t="s">
        <v>575</v>
      </c>
      <c r="H379" s="40"/>
      <c r="I379" s="21" t="s">
        <v>553</v>
      </c>
      <c r="J379" s="22">
        <v>7024310</v>
      </c>
      <c r="K379" s="22">
        <v>1233922.92</v>
      </c>
      <c r="L379" s="22">
        <v>5790387.0800000001</v>
      </c>
      <c r="M379" s="25">
        <f t="shared" si="5"/>
        <v>17.5664644641253</v>
      </c>
    </row>
    <row r="380" spans="1:13" ht="94.5" x14ac:dyDescent="0.25">
      <c r="A380" s="20" t="s">
        <v>552</v>
      </c>
      <c r="B380" s="21" t="s">
        <v>535</v>
      </c>
      <c r="C380" s="21" t="s">
        <v>38</v>
      </c>
      <c r="D380" s="21" t="s">
        <v>567</v>
      </c>
      <c r="E380" s="40" t="s">
        <v>544</v>
      </c>
      <c r="F380" s="40"/>
      <c r="G380" s="40" t="s">
        <v>575</v>
      </c>
      <c r="H380" s="40"/>
      <c r="I380" s="21" t="s">
        <v>553</v>
      </c>
      <c r="J380" s="22">
        <v>9184000</v>
      </c>
      <c r="K380" s="22">
        <v>1369983.28</v>
      </c>
      <c r="L380" s="22">
        <v>7814016.7199999997</v>
      </c>
      <c r="M380" s="25">
        <f t="shared" si="5"/>
        <v>14.917065331010454</v>
      </c>
    </row>
    <row r="381" spans="1:13" ht="15.75" x14ac:dyDescent="0.25">
      <c r="A381" s="20" t="s">
        <v>568</v>
      </c>
      <c r="B381" s="21" t="s">
        <v>535</v>
      </c>
      <c r="C381" s="21" t="s">
        <v>38</v>
      </c>
      <c r="D381" s="21" t="s">
        <v>567</v>
      </c>
      <c r="E381" s="40" t="s">
        <v>544</v>
      </c>
      <c r="F381" s="40"/>
      <c r="G381" s="40" t="s">
        <v>575</v>
      </c>
      <c r="H381" s="40"/>
      <c r="I381" s="21" t="s">
        <v>569</v>
      </c>
      <c r="J381" s="22">
        <v>793675</v>
      </c>
      <c r="K381" s="22">
        <v>190699</v>
      </c>
      <c r="L381" s="22">
        <v>602976</v>
      </c>
      <c r="M381" s="25">
        <f t="shared" si="5"/>
        <v>24.027341166094434</v>
      </c>
    </row>
    <row r="382" spans="1:13" ht="31.5" x14ac:dyDescent="0.25">
      <c r="A382" s="20" t="s">
        <v>570</v>
      </c>
      <c r="B382" s="21" t="s">
        <v>535</v>
      </c>
      <c r="C382" s="21" t="s">
        <v>38</v>
      </c>
      <c r="D382" s="21" t="s">
        <v>567</v>
      </c>
      <c r="E382" s="40" t="s">
        <v>544</v>
      </c>
      <c r="F382" s="40"/>
      <c r="G382" s="40" t="s">
        <v>575</v>
      </c>
      <c r="H382" s="40"/>
      <c r="I382" s="21" t="s">
        <v>571</v>
      </c>
      <c r="J382" s="22">
        <v>793675</v>
      </c>
      <c r="K382" s="22">
        <v>190699</v>
      </c>
      <c r="L382" s="22">
        <v>602976</v>
      </c>
      <c r="M382" s="25">
        <f t="shared" si="5"/>
        <v>24.027341166094434</v>
      </c>
    </row>
    <row r="383" spans="1:13" ht="47.25" x14ac:dyDescent="0.25">
      <c r="A383" s="20" t="s">
        <v>572</v>
      </c>
      <c r="B383" s="21" t="s">
        <v>535</v>
      </c>
      <c r="C383" s="21" t="s">
        <v>38</v>
      </c>
      <c r="D383" s="21" t="s">
        <v>567</v>
      </c>
      <c r="E383" s="40" t="s">
        <v>544</v>
      </c>
      <c r="F383" s="40"/>
      <c r="G383" s="40" t="s">
        <v>575</v>
      </c>
      <c r="H383" s="40"/>
      <c r="I383" s="21" t="s">
        <v>573</v>
      </c>
      <c r="J383" s="22">
        <v>574500</v>
      </c>
      <c r="K383" s="22">
        <v>140477</v>
      </c>
      <c r="L383" s="22">
        <v>434023</v>
      </c>
      <c r="M383" s="25">
        <f t="shared" si="5"/>
        <v>24.452045256744995</v>
      </c>
    </row>
    <row r="384" spans="1:13" ht="47.25" x14ac:dyDescent="0.25">
      <c r="A384" s="20" t="s">
        <v>572</v>
      </c>
      <c r="B384" s="21" t="s">
        <v>535</v>
      </c>
      <c r="C384" s="21" t="s">
        <v>38</v>
      </c>
      <c r="D384" s="21" t="s">
        <v>567</v>
      </c>
      <c r="E384" s="40" t="s">
        <v>544</v>
      </c>
      <c r="F384" s="40"/>
      <c r="G384" s="40" t="s">
        <v>575</v>
      </c>
      <c r="H384" s="40"/>
      <c r="I384" s="21" t="s">
        <v>573</v>
      </c>
      <c r="J384" s="22">
        <v>94410</v>
      </c>
      <c r="K384" s="22">
        <v>23498</v>
      </c>
      <c r="L384" s="22">
        <v>70912</v>
      </c>
      <c r="M384" s="25">
        <f t="shared" si="5"/>
        <v>24.889312572820678</v>
      </c>
    </row>
    <row r="385" spans="1:13" ht="47.25" x14ac:dyDescent="0.25">
      <c r="A385" s="20" t="s">
        <v>572</v>
      </c>
      <c r="B385" s="21" t="s">
        <v>535</v>
      </c>
      <c r="C385" s="21" t="s">
        <v>38</v>
      </c>
      <c r="D385" s="21" t="s">
        <v>567</v>
      </c>
      <c r="E385" s="40" t="s">
        <v>544</v>
      </c>
      <c r="F385" s="40"/>
      <c r="G385" s="40" t="s">
        <v>575</v>
      </c>
      <c r="H385" s="40"/>
      <c r="I385" s="21" t="s">
        <v>573</v>
      </c>
      <c r="J385" s="22">
        <v>124765</v>
      </c>
      <c r="K385" s="22">
        <v>26724</v>
      </c>
      <c r="L385" s="22">
        <v>98041</v>
      </c>
      <c r="M385" s="25">
        <f t="shared" si="5"/>
        <v>21.419468600969825</v>
      </c>
    </row>
    <row r="386" spans="1:13" ht="15.75" x14ac:dyDescent="0.25">
      <c r="A386" s="20" t="s">
        <v>576</v>
      </c>
      <c r="B386" s="21" t="s">
        <v>535</v>
      </c>
      <c r="C386" s="21" t="s">
        <v>38</v>
      </c>
      <c r="D386" s="21" t="s">
        <v>577</v>
      </c>
      <c r="E386" s="40" t="s">
        <v>538</v>
      </c>
      <c r="F386" s="40"/>
      <c r="G386" s="40" t="s">
        <v>538</v>
      </c>
      <c r="H386" s="40"/>
      <c r="I386" s="21" t="s">
        <v>38</v>
      </c>
      <c r="J386" s="22">
        <v>205515</v>
      </c>
      <c r="K386" s="24">
        <v>0</v>
      </c>
      <c r="L386" s="22">
        <v>205515</v>
      </c>
      <c r="M386" s="25">
        <f t="shared" si="5"/>
        <v>0</v>
      </c>
    </row>
    <row r="387" spans="1:13" ht="63" x14ac:dyDescent="0.25">
      <c r="A387" s="20" t="s">
        <v>541</v>
      </c>
      <c r="B387" s="21" t="s">
        <v>535</v>
      </c>
      <c r="C387" s="21" t="s">
        <v>38</v>
      </c>
      <c r="D387" s="21" t="s">
        <v>577</v>
      </c>
      <c r="E387" s="40" t="s">
        <v>542</v>
      </c>
      <c r="F387" s="40"/>
      <c r="G387" s="40" t="s">
        <v>538</v>
      </c>
      <c r="H387" s="40"/>
      <c r="I387" s="21" t="s">
        <v>38</v>
      </c>
      <c r="J387" s="22">
        <v>205515</v>
      </c>
      <c r="K387" s="24">
        <v>0</v>
      </c>
      <c r="L387" s="22">
        <v>205515</v>
      </c>
      <c r="M387" s="25">
        <f t="shared" si="5"/>
        <v>0</v>
      </c>
    </row>
    <row r="388" spans="1:13" ht="63" x14ac:dyDescent="0.25">
      <c r="A388" s="20" t="s">
        <v>543</v>
      </c>
      <c r="B388" s="21" t="s">
        <v>535</v>
      </c>
      <c r="C388" s="21" t="s">
        <v>38</v>
      </c>
      <c r="D388" s="21" t="s">
        <v>577</v>
      </c>
      <c r="E388" s="40" t="s">
        <v>544</v>
      </c>
      <c r="F388" s="40"/>
      <c r="G388" s="40" t="s">
        <v>538</v>
      </c>
      <c r="H388" s="40"/>
      <c r="I388" s="21" t="s">
        <v>38</v>
      </c>
      <c r="J388" s="22">
        <v>205515</v>
      </c>
      <c r="K388" s="24">
        <v>0</v>
      </c>
      <c r="L388" s="22">
        <v>205515</v>
      </c>
      <c r="M388" s="25">
        <f t="shared" si="5"/>
        <v>0</v>
      </c>
    </row>
    <row r="389" spans="1:13" ht="110.25" x14ac:dyDescent="0.25">
      <c r="A389" s="20" t="s">
        <v>578</v>
      </c>
      <c r="B389" s="21" t="s">
        <v>535</v>
      </c>
      <c r="C389" s="21" t="s">
        <v>38</v>
      </c>
      <c r="D389" s="21" t="s">
        <v>577</v>
      </c>
      <c r="E389" s="40" t="s">
        <v>544</v>
      </c>
      <c r="F389" s="40"/>
      <c r="G389" s="40" t="s">
        <v>579</v>
      </c>
      <c r="H389" s="40"/>
      <c r="I389" s="21" t="s">
        <v>38</v>
      </c>
      <c r="J389" s="22">
        <v>205515</v>
      </c>
      <c r="K389" s="24">
        <v>0</v>
      </c>
      <c r="L389" s="22">
        <v>205515</v>
      </c>
      <c r="M389" s="25">
        <f t="shared" si="5"/>
        <v>0</v>
      </c>
    </row>
    <row r="390" spans="1:13" ht="63" x14ac:dyDescent="0.25">
      <c r="A390" s="20" t="s">
        <v>561</v>
      </c>
      <c r="B390" s="21" t="s">
        <v>535</v>
      </c>
      <c r="C390" s="21" t="s">
        <v>38</v>
      </c>
      <c r="D390" s="21" t="s">
        <v>577</v>
      </c>
      <c r="E390" s="40" t="s">
        <v>544</v>
      </c>
      <c r="F390" s="40"/>
      <c r="G390" s="40" t="s">
        <v>579</v>
      </c>
      <c r="H390" s="40"/>
      <c r="I390" s="21" t="s">
        <v>535</v>
      </c>
      <c r="J390" s="22">
        <v>205515</v>
      </c>
      <c r="K390" s="24">
        <v>0</v>
      </c>
      <c r="L390" s="22">
        <v>205515</v>
      </c>
      <c r="M390" s="25">
        <f t="shared" si="5"/>
        <v>0</v>
      </c>
    </row>
    <row r="391" spans="1:13" ht="63" x14ac:dyDescent="0.25">
      <c r="A391" s="20" t="s">
        <v>562</v>
      </c>
      <c r="B391" s="21" t="s">
        <v>535</v>
      </c>
      <c r="C391" s="21" t="s">
        <v>38</v>
      </c>
      <c r="D391" s="21" t="s">
        <v>577</v>
      </c>
      <c r="E391" s="40" t="s">
        <v>544</v>
      </c>
      <c r="F391" s="40"/>
      <c r="G391" s="40" t="s">
        <v>579</v>
      </c>
      <c r="H391" s="40"/>
      <c r="I391" s="21" t="s">
        <v>563</v>
      </c>
      <c r="J391" s="22">
        <v>205515</v>
      </c>
      <c r="K391" s="24">
        <v>0</v>
      </c>
      <c r="L391" s="22">
        <v>205515</v>
      </c>
      <c r="M391" s="25">
        <f t="shared" si="5"/>
        <v>0</v>
      </c>
    </row>
    <row r="392" spans="1:13" ht="31.5" x14ac:dyDescent="0.25">
      <c r="A392" s="20" t="s">
        <v>564</v>
      </c>
      <c r="B392" s="21" t="s">
        <v>535</v>
      </c>
      <c r="C392" s="21" t="s">
        <v>38</v>
      </c>
      <c r="D392" s="21" t="s">
        <v>577</v>
      </c>
      <c r="E392" s="40" t="s">
        <v>544</v>
      </c>
      <c r="F392" s="40"/>
      <c r="G392" s="40" t="s">
        <v>579</v>
      </c>
      <c r="H392" s="40"/>
      <c r="I392" s="21" t="s">
        <v>565</v>
      </c>
      <c r="J392" s="22">
        <v>47885.1</v>
      </c>
      <c r="K392" s="24">
        <v>0</v>
      </c>
      <c r="L392" s="22">
        <v>47885.1</v>
      </c>
      <c r="M392" s="25">
        <f t="shared" si="5"/>
        <v>0</v>
      </c>
    </row>
    <row r="393" spans="1:13" ht="31.5" x14ac:dyDescent="0.25">
      <c r="A393" s="20" t="s">
        <v>564</v>
      </c>
      <c r="B393" s="21" t="s">
        <v>535</v>
      </c>
      <c r="C393" s="21" t="s">
        <v>38</v>
      </c>
      <c r="D393" s="21" t="s">
        <v>577</v>
      </c>
      <c r="E393" s="40" t="s">
        <v>544</v>
      </c>
      <c r="F393" s="40"/>
      <c r="G393" s="40" t="s">
        <v>579</v>
      </c>
      <c r="H393" s="40"/>
      <c r="I393" s="21" t="s">
        <v>565</v>
      </c>
      <c r="J393" s="22">
        <v>88782.399999999994</v>
      </c>
      <c r="K393" s="24">
        <v>0</v>
      </c>
      <c r="L393" s="22">
        <v>88782.399999999994</v>
      </c>
      <c r="M393" s="25">
        <f t="shared" si="5"/>
        <v>0</v>
      </c>
    </row>
    <row r="394" spans="1:13" ht="31.5" x14ac:dyDescent="0.25">
      <c r="A394" s="20" t="s">
        <v>564</v>
      </c>
      <c r="B394" s="21" t="s">
        <v>535</v>
      </c>
      <c r="C394" s="21" t="s">
        <v>38</v>
      </c>
      <c r="D394" s="21" t="s">
        <v>577</v>
      </c>
      <c r="E394" s="40" t="s">
        <v>544</v>
      </c>
      <c r="F394" s="40"/>
      <c r="G394" s="40" t="s">
        <v>579</v>
      </c>
      <c r="H394" s="40"/>
      <c r="I394" s="21" t="s">
        <v>565</v>
      </c>
      <c r="J394" s="22">
        <v>68847.5</v>
      </c>
      <c r="K394" s="24">
        <v>0</v>
      </c>
      <c r="L394" s="22">
        <v>68847.5</v>
      </c>
      <c r="M394" s="25">
        <f t="shared" si="5"/>
        <v>0</v>
      </c>
    </row>
    <row r="395" spans="1:13" ht="94.5" x14ac:dyDescent="0.25">
      <c r="A395" s="20" t="s">
        <v>580</v>
      </c>
      <c r="B395" s="21" t="s">
        <v>535</v>
      </c>
      <c r="C395" s="21" t="s">
        <v>38</v>
      </c>
      <c r="D395" s="21" t="s">
        <v>581</v>
      </c>
      <c r="E395" s="40" t="s">
        <v>538</v>
      </c>
      <c r="F395" s="40"/>
      <c r="G395" s="40" t="s">
        <v>538</v>
      </c>
      <c r="H395" s="40"/>
      <c r="I395" s="21" t="s">
        <v>38</v>
      </c>
      <c r="J395" s="22">
        <v>83115763</v>
      </c>
      <c r="K395" s="22">
        <v>19904558.370000001</v>
      </c>
      <c r="L395" s="22">
        <v>63211204.630000003</v>
      </c>
      <c r="M395" s="25">
        <f t="shared" si="5"/>
        <v>23.947994521809299</v>
      </c>
    </row>
    <row r="396" spans="1:13" ht="47.25" x14ac:dyDescent="0.25">
      <c r="A396" s="20" t="s">
        <v>582</v>
      </c>
      <c r="B396" s="21" t="s">
        <v>535</v>
      </c>
      <c r="C396" s="21" t="s">
        <v>38</v>
      </c>
      <c r="D396" s="21" t="s">
        <v>581</v>
      </c>
      <c r="E396" s="40" t="s">
        <v>583</v>
      </c>
      <c r="F396" s="40"/>
      <c r="G396" s="40" t="s">
        <v>538</v>
      </c>
      <c r="H396" s="40"/>
      <c r="I396" s="21" t="s">
        <v>38</v>
      </c>
      <c r="J396" s="22">
        <v>60069200</v>
      </c>
      <c r="K396" s="22">
        <v>14044709.970000001</v>
      </c>
      <c r="L396" s="22">
        <v>46024490.030000001</v>
      </c>
      <c r="M396" s="25">
        <f t="shared" si="5"/>
        <v>23.38088399712332</v>
      </c>
    </row>
    <row r="397" spans="1:13" ht="63" x14ac:dyDescent="0.25">
      <c r="A397" s="20" t="s">
        <v>584</v>
      </c>
      <c r="B397" s="21" t="s">
        <v>535</v>
      </c>
      <c r="C397" s="21" t="s">
        <v>38</v>
      </c>
      <c r="D397" s="21" t="s">
        <v>581</v>
      </c>
      <c r="E397" s="40" t="s">
        <v>585</v>
      </c>
      <c r="F397" s="40"/>
      <c r="G397" s="40" t="s">
        <v>538</v>
      </c>
      <c r="H397" s="40"/>
      <c r="I397" s="21" t="s">
        <v>38</v>
      </c>
      <c r="J397" s="22">
        <v>48723000</v>
      </c>
      <c r="K397" s="22">
        <v>12131249.5</v>
      </c>
      <c r="L397" s="22">
        <v>36591750.5</v>
      </c>
      <c r="M397" s="25">
        <f t="shared" si="5"/>
        <v>24.898404244402027</v>
      </c>
    </row>
    <row r="398" spans="1:13" ht="47.25" x14ac:dyDescent="0.25">
      <c r="A398" s="20" t="s">
        <v>545</v>
      </c>
      <c r="B398" s="21" t="s">
        <v>535</v>
      </c>
      <c r="C398" s="21" t="s">
        <v>38</v>
      </c>
      <c r="D398" s="21" t="s">
        <v>581</v>
      </c>
      <c r="E398" s="40" t="s">
        <v>585</v>
      </c>
      <c r="F398" s="40"/>
      <c r="G398" s="40" t="s">
        <v>546</v>
      </c>
      <c r="H398" s="40"/>
      <c r="I398" s="21" t="s">
        <v>38</v>
      </c>
      <c r="J398" s="22">
        <v>48723000</v>
      </c>
      <c r="K398" s="22">
        <v>12131249.5</v>
      </c>
      <c r="L398" s="22">
        <v>36591750.5</v>
      </c>
      <c r="M398" s="25">
        <f t="shared" si="5"/>
        <v>24.898404244402027</v>
      </c>
    </row>
    <row r="399" spans="1:13" ht="141.75" x14ac:dyDescent="0.25">
      <c r="A399" s="20" t="s">
        <v>547</v>
      </c>
      <c r="B399" s="21" t="s">
        <v>535</v>
      </c>
      <c r="C399" s="21" t="s">
        <v>38</v>
      </c>
      <c r="D399" s="21" t="s">
        <v>581</v>
      </c>
      <c r="E399" s="40" t="s">
        <v>585</v>
      </c>
      <c r="F399" s="40"/>
      <c r="G399" s="40" t="s">
        <v>546</v>
      </c>
      <c r="H399" s="40"/>
      <c r="I399" s="21" t="s">
        <v>548</v>
      </c>
      <c r="J399" s="22">
        <v>48723000</v>
      </c>
      <c r="K399" s="22">
        <v>12131249.5</v>
      </c>
      <c r="L399" s="22">
        <v>36591750.5</v>
      </c>
      <c r="M399" s="25">
        <f t="shared" ref="M399:M462" si="6">K399/J399*100</f>
        <v>24.898404244402027</v>
      </c>
    </row>
    <row r="400" spans="1:13" ht="47.25" x14ac:dyDescent="0.25">
      <c r="A400" s="20" t="s">
        <v>549</v>
      </c>
      <c r="B400" s="21" t="s">
        <v>535</v>
      </c>
      <c r="C400" s="21" t="s">
        <v>38</v>
      </c>
      <c r="D400" s="21" t="s">
        <v>581</v>
      </c>
      <c r="E400" s="40" t="s">
        <v>585</v>
      </c>
      <c r="F400" s="40"/>
      <c r="G400" s="40" t="s">
        <v>546</v>
      </c>
      <c r="H400" s="40"/>
      <c r="I400" s="21" t="s">
        <v>140</v>
      </c>
      <c r="J400" s="22">
        <v>48723000</v>
      </c>
      <c r="K400" s="22">
        <v>12131249.5</v>
      </c>
      <c r="L400" s="22">
        <v>36591750.5</v>
      </c>
      <c r="M400" s="25">
        <f t="shared" si="6"/>
        <v>24.898404244402027</v>
      </c>
    </row>
    <row r="401" spans="1:13" ht="47.25" x14ac:dyDescent="0.25">
      <c r="A401" s="20" t="s">
        <v>550</v>
      </c>
      <c r="B401" s="21" t="s">
        <v>535</v>
      </c>
      <c r="C401" s="21" t="s">
        <v>38</v>
      </c>
      <c r="D401" s="21" t="s">
        <v>581</v>
      </c>
      <c r="E401" s="40" t="s">
        <v>585</v>
      </c>
      <c r="F401" s="40"/>
      <c r="G401" s="40" t="s">
        <v>546</v>
      </c>
      <c r="H401" s="40"/>
      <c r="I401" s="21" t="s">
        <v>551</v>
      </c>
      <c r="J401" s="22">
        <v>37519639.920000002</v>
      </c>
      <c r="K401" s="22">
        <v>9355891.0600000005</v>
      </c>
      <c r="L401" s="22">
        <v>28163748.859999999</v>
      </c>
      <c r="M401" s="25">
        <f t="shared" si="6"/>
        <v>24.935983074327968</v>
      </c>
    </row>
    <row r="402" spans="1:13" ht="94.5" x14ac:dyDescent="0.25">
      <c r="A402" s="20" t="s">
        <v>552</v>
      </c>
      <c r="B402" s="21" t="s">
        <v>535</v>
      </c>
      <c r="C402" s="21" t="s">
        <v>38</v>
      </c>
      <c r="D402" s="21" t="s">
        <v>581</v>
      </c>
      <c r="E402" s="40" t="s">
        <v>585</v>
      </c>
      <c r="F402" s="40"/>
      <c r="G402" s="40" t="s">
        <v>546</v>
      </c>
      <c r="H402" s="40"/>
      <c r="I402" s="21" t="s">
        <v>553</v>
      </c>
      <c r="J402" s="22">
        <v>11203360.08</v>
      </c>
      <c r="K402" s="22">
        <v>2775358.44</v>
      </c>
      <c r="L402" s="22">
        <v>8428001.6400000006</v>
      </c>
      <c r="M402" s="25">
        <f t="shared" si="6"/>
        <v>24.772554128243282</v>
      </c>
    </row>
    <row r="403" spans="1:13" ht="47.25" x14ac:dyDescent="0.25">
      <c r="A403" s="20" t="s">
        <v>586</v>
      </c>
      <c r="B403" s="21" t="s">
        <v>535</v>
      </c>
      <c r="C403" s="21" t="s">
        <v>38</v>
      </c>
      <c r="D403" s="21" t="s">
        <v>581</v>
      </c>
      <c r="E403" s="40" t="s">
        <v>587</v>
      </c>
      <c r="F403" s="40"/>
      <c r="G403" s="40" t="s">
        <v>538</v>
      </c>
      <c r="H403" s="40"/>
      <c r="I403" s="21" t="s">
        <v>38</v>
      </c>
      <c r="J403" s="22">
        <v>11346200</v>
      </c>
      <c r="K403" s="22">
        <v>1913460.47</v>
      </c>
      <c r="L403" s="22">
        <v>9432739.5299999993</v>
      </c>
      <c r="M403" s="25">
        <f t="shared" si="6"/>
        <v>16.864328762052494</v>
      </c>
    </row>
    <row r="404" spans="1:13" ht="47.25" x14ac:dyDescent="0.25">
      <c r="A404" s="20" t="s">
        <v>545</v>
      </c>
      <c r="B404" s="21" t="s">
        <v>535</v>
      </c>
      <c r="C404" s="21" t="s">
        <v>38</v>
      </c>
      <c r="D404" s="21" t="s">
        <v>581</v>
      </c>
      <c r="E404" s="40" t="s">
        <v>587</v>
      </c>
      <c r="F404" s="40"/>
      <c r="G404" s="40" t="s">
        <v>546</v>
      </c>
      <c r="H404" s="40"/>
      <c r="I404" s="21" t="s">
        <v>38</v>
      </c>
      <c r="J404" s="22">
        <v>11346200</v>
      </c>
      <c r="K404" s="22">
        <v>1913460.47</v>
      </c>
      <c r="L404" s="22">
        <v>9432739.5299999993</v>
      </c>
      <c r="M404" s="25">
        <f t="shared" si="6"/>
        <v>16.864328762052494</v>
      </c>
    </row>
    <row r="405" spans="1:13" ht="141.75" x14ac:dyDescent="0.25">
      <c r="A405" s="20" t="s">
        <v>547</v>
      </c>
      <c r="B405" s="21" t="s">
        <v>535</v>
      </c>
      <c r="C405" s="21" t="s">
        <v>38</v>
      </c>
      <c r="D405" s="21" t="s">
        <v>581</v>
      </c>
      <c r="E405" s="40" t="s">
        <v>587</v>
      </c>
      <c r="F405" s="40"/>
      <c r="G405" s="40" t="s">
        <v>546</v>
      </c>
      <c r="H405" s="40"/>
      <c r="I405" s="21" t="s">
        <v>548</v>
      </c>
      <c r="J405" s="22">
        <v>11346200</v>
      </c>
      <c r="K405" s="22">
        <v>1913460.47</v>
      </c>
      <c r="L405" s="22">
        <v>9432739.5299999993</v>
      </c>
      <c r="M405" s="25">
        <f t="shared" si="6"/>
        <v>16.864328762052494</v>
      </c>
    </row>
    <row r="406" spans="1:13" ht="47.25" x14ac:dyDescent="0.25">
      <c r="A406" s="20" t="s">
        <v>549</v>
      </c>
      <c r="B406" s="21" t="s">
        <v>535</v>
      </c>
      <c r="C406" s="21" t="s">
        <v>38</v>
      </c>
      <c r="D406" s="21" t="s">
        <v>581</v>
      </c>
      <c r="E406" s="40" t="s">
        <v>587</v>
      </c>
      <c r="F406" s="40"/>
      <c r="G406" s="40" t="s">
        <v>546</v>
      </c>
      <c r="H406" s="40"/>
      <c r="I406" s="21" t="s">
        <v>140</v>
      </c>
      <c r="J406" s="22">
        <v>11346200</v>
      </c>
      <c r="K406" s="22">
        <v>1913460.47</v>
      </c>
      <c r="L406" s="22">
        <v>9432739.5299999993</v>
      </c>
      <c r="M406" s="25">
        <f t="shared" si="6"/>
        <v>16.864328762052494</v>
      </c>
    </row>
    <row r="407" spans="1:13" ht="47.25" x14ac:dyDescent="0.25">
      <c r="A407" s="20" t="s">
        <v>550</v>
      </c>
      <c r="B407" s="21" t="s">
        <v>535</v>
      </c>
      <c r="C407" s="21" t="s">
        <v>38</v>
      </c>
      <c r="D407" s="21" t="s">
        <v>581</v>
      </c>
      <c r="E407" s="40" t="s">
        <v>587</v>
      </c>
      <c r="F407" s="40"/>
      <c r="G407" s="40" t="s">
        <v>546</v>
      </c>
      <c r="H407" s="40"/>
      <c r="I407" s="21" t="s">
        <v>551</v>
      </c>
      <c r="J407" s="22">
        <v>8714500</v>
      </c>
      <c r="K407" s="22">
        <v>1595733.49</v>
      </c>
      <c r="L407" s="22">
        <v>7118766.5099999998</v>
      </c>
      <c r="M407" s="25">
        <f t="shared" si="6"/>
        <v>18.311245510356304</v>
      </c>
    </row>
    <row r="408" spans="1:13" ht="94.5" x14ac:dyDescent="0.25">
      <c r="A408" s="20" t="s">
        <v>552</v>
      </c>
      <c r="B408" s="21" t="s">
        <v>535</v>
      </c>
      <c r="C408" s="21" t="s">
        <v>38</v>
      </c>
      <c r="D408" s="21" t="s">
        <v>581</v>
      </c>
      <c r="E408" s="40" t="s">
        <v>587</v>
      </c>
      <c r="F408" s="40"/>
      <c r="G408" s="40" t="s">
        <v>546</v>
      </c>
      <c r="H408" s="40"/>
      <c r="I408" s="21" t="s">
        <v>553</v>
      </c>
      <c r="J408" s="22">
        <v>2631700</v>
      </c>
      <c r="K408" s="22">
        <v>317726.98</v>
      </c>
      <c r="L408" s="22">
        <v>2313973.02</v>
      </c>
      <c r="M408" s="25">
        <f t="shared" si="6"/>
        <v>12.073069878785574</v>
      </c>
    </row>
    <row r="409" spans="1:13" ht="15.75" x14ac:dyDescent="0.25">
      <c r="A409" s="20" t="s">
        <v>556</v>
      </c>
      <c r="B409" s="21" t="s">
        <v>535</v>
      </c>
      <c r="C409" s="21" t="s">
        <v>38</v>
      </c>
      <c r="D409" s="21" t="s">
        <v>581</v>
      </c>
      <c r="E409" s="40" t="s">
        <v>557</v>
      </c>
      <c r="F409" s="40"/>
      <c r="G409" s="40" t="s">
        <v>538</v>
      </c>
      <c r="H409" s="40"/>
      <c r="I409" s="21" t="s">
        <v>38</v>
      </c>
      <c r="J409" s="22">
        <v>23046563</v>
      </c>
      <c r="K409" s="22">
        <v>5859848.4000000004</v>
      </c>
      <c r="L409" s="22">
        <v>17186714.600000001</v>
      </c>
      <c r="M409" s="25">
        <f t="shared" si="6"/>
        <v>25.42612709756331</v>
      </c>
    </row>
    <row r="410" spans="1:13" ht="47.25" x14ac:dyDescent="0.25">
      <c r="A410" s="20" t="s">
        <v>545</v>
      </c>
      <c r="B410" s="21" t="s">
        <v>535</v>
      </c>
      <c r="C410" s="21" t="s">
        <v>38</v>
      </c>
      <c r="D410" s="21" t="s">
        <v>581</v>
      </c>
      <c r="E410" s="40" t="s">
        <v>558</v>
      </c>
      <c r="F410" s="40"/>
      <c r="G410" s="40" t="s">
        <v>538</v>
      </c>
      <c r="H410" s="40"/>
      <c r="I410" s="21" t="s">
        <v>38</v>
      </c>
      <c r="J410" s="22">
        <v>23046563</v>
      </c>
      <c r="K410" s="22">
        <v>5859848.4000000004</v>
      </c>
      <c r="L410" s="22">
        <v>17186714.600000001</v>
      </c>
      <c r="M410" s="25">
        <f t="shared" si="6"/>
        <v>25.42612709756331</v>
      </c>
    </row>
    <row r="411" spans="1:13" ht="47.25" x14ac:dyDescent="0.25">
      <c r="A411" s="20" t="s">
        <v>545</v>
      </c>
      <c r="B411" s="21" t="s">
        <v>535</v>
      </c>
      <c r="C411" s="21" t="s">
        <v>38</v>
      </c>
      <c r="D411" s="21" t="s">
        <v>581</v>
      </c>
      <c r="E411" s="40" t="s">
        <v>558</v>
      </c>
      <c r="F411" s="40"/>
      <c r="G411" s="40" t="s">
        <v>546</v>
      </c>
      <c r="H411" s="40"/>
      <c r="I411" s="21" t="s">
        <v>38</v>
      </c>
      <c r="J411" s="22">
        <v>23046563</v>
      </c>
      <c r="K411" s="22">
        <v>5859848.4000000004</v>
      </c>
      <c r="L411" s="22">
        <v>17186714.600000001</v>
      </c>
      <c r="M411" s="25">
        <f t="shared" si="6"/>
        <v>25.42612709756331</v>
      </c>
    </row>
    <row r="412" spans="1:13" ht="141.75" x14ac:dyDescent="0.25">
      <c r="A412" s="20" t="s">
        <v>547</v>
      </c>
      <c r="B412" s="21" t="s">
        <v>535</v>
      </c>
      <c r="C412" s="21" t="s">
        <v>38</v>
      </c>
      <c r="D412" s="21" t="s">
        <v>581</v>
      </c>
      <c r="E412" s="40" t="s">
        <v>558</v>
      </c>
      <c r="F412" s="40"/>
      <c r="G412" s="40" t="s">
        <v>546</v>
      </c>
      <c r="H412" s="40"/>
      <c r="I412" s="21" t="s">
        <v>548</v>
      </c>
      <c r="J412" s="22">
        <v>23015563</v>
      </c>
      <c r="K412" s="22">
        <v>5859848.4000000004</v>
      </c>
      <c r="L412" s="22">
        <v>17155714.600000001</v>
      </c>
      <c r="M412" s="25">
        <f t="shared" si="6"/>
        <v>25.460373921767633</v>
      </c>
    </row>
    <row r="413" spans="1:13" ht="47.25" x14ac:dyDescent="0.25">
      <c r="A413" s="20" t="s">
        <v>549</v>
      </c>
      <c r="B413" s="21" t="s">
        <v>535</v>
      </c>
      <c r="C413" s="21" t="s">
        <v>38</v>
      </c>
      <c r="D413" s="21" t="s">
        <v>581</v>
      </c>
      <c r="E413" s="40" t="s">
        <v>558</v>
      </c>
      <c r="F413" s="40"/>
      <c r="G413" s="40" t="s">
        <v>546</v>
      </c>
      <c r="H413" s="40"/>
      <c r="I413" s="21" t="s">
        <v>140</v>
      </c>
      <c r="J413" s="22">
        <v>23015563</v>
      </c>
      <c r="K413" s="22">
        <v>5859848.4000000004</v>
      </c>
      <c r="L413" s="22">
        <v>17155714.600000001</v>
      </c>
      <c r="M413" s="25">
        <f t="shared" si="6"/>
        <v>25.460373921767633</v>
      </c>
    </row>
    <row r="414" spans="1:13" ht="47.25" x14ac:dyDescent="0.25">
      <c r="A414" s="20" t="s">
        <v>550</v>
      </c>
      <c r="B414" s="21" t="s">
        <v>535</v>
      </c>
      <c r="C414" s="21" t="s">
        <v>38</v>
      </c>
      <c r="D414" s="21" t="s">
        <v>581</v>
      </c>
      <c r="E414" s="40" t="s">
        <v>558</v>
      </c>
      <c r="F414" s="40"/>
      <c r="G414" s="40" t="s">
        <v>546</v>
      </c>
      <c r="H414" s="40"/>
      <c r="I414" s="21" t="s">
        <v>551</v>
      </c>
      <c r="J414" s="22">
        <v>17359600</v>
      </c>
      <c r="K414" s="22">
        <v>4575249.09</v>
      </c>
      <c r="L414" s="22">
        <v>12784350.91</v>
      </c>
      <c r="M414" s="25">
        <f t="shared" si="6"/>
        <v>26.355728761031362</v>
      </c>
    </row>
    <row r="415" spans="1:13" ht="78.75" x14ac:dyDescent="0.25">
      <c r="A415" s="20" t="s">
        <v>559</v>
      </c>
      <c r="B415" s="21" t="s">
        <v>535</v>
      </c>
      <c r="C415" s="21" t="s">
        <v>38</v>
      </c>
      <c r="D415" s="21" t="s">
        <v>581</v>
      </c>
      <c r="E415" s="40" t="s">
        <v>558</v>
      </c>
      <c r="F415" s="40"/>
      <c r="G415" s="40" t="s">
        <v>546</v>
      </c>
      <c r="H415" s="40"/>
      <c r="I415" s="21" t="s">
        <v>560</v>
      </c>
      <c r="J415" s="22">
        <v>412000</v>
      </c>
      <c r="K415" s="22">
        <v>99558.8</v>
      </c>
      <c r="L415" s="22">
        <v>312441.2</v>
      </c>
      <c r="M415" s="25">
        <f t="shared" si="6"/>
        <v>24.164757281553399</v>
      </c>
    </row>
    <row r="416" spans="1:13" ht="94.5" x14ac:dyDescent="0.25">
      <c r="A416" s="20" t="s">
        <v>552</v>
      </c>
      <c r="B416" s="21" t="s">
        <v>535</v>
      </c>
      <c r="C416" s="21" t="s">
        <v>38</v>
      </c>
      <c r="D416" s="21" t="s">
        <v>581</v>
      </c>
      <c r="E416" s="40" t="s">
        <v>558</v>
      </c>
      <c r="F416" s="40"/>
      <c r="G416" s="40" t="s">
        <v>546</v>
      </c>
      <c r="H416" s="40"/>
      <c r="I416" s="21" t="s">
        <v>553</v>
      </c>
      <c r="J416" s="22">
        <v>5243963</v>
      </c>
      <c r="K416" s="22">
        <v>1185040.51</v>
      </c>
      <c r="L416" s="22">
        <v>4058922.49</v>
      </c>
      <c r="M416" s="25">
        <f t="shared" si="6"/>
        <v>22.598185952112935</v>
      </c>
    </row>
    <row r="417" spans="1:13" ht="15.75" x14ac:dyDescent="0.25">
      <c r="A417" s="20" t="s">
        <v>568</v>
      </c>
      <c r="B417" s="21" t="s">
        <v>535</v>
      </c>
      <c r="C417" s="21" t="s">
        <v>38</v>
      </c>
      <c r="D417" s="21" t="s">
        <v>581</v>
      </c>
      <c r="E417" s="40" t="s">
        <v>558</v>
      </c>
      <c r="F417" s="40"/>
      <c r="G417" s="40" t="s">
        <v>546</v>
      </c>
      <c r="H417" s="40"/>
      <c r="I417" s="21" t="s">
        <v>569</v>
      </c>
      <c r="J417" s="22">
        <v>31000</v>
      </c>
      <c r="K417" s="24">
        <v>0</v>
      </c>
      <c r="L417" s="22">
        <v>31000</v>
      </c>
      <c r="M417" s="25">
        <f t="shared" si="6"/>
        <v>0</v>
      </c>
    </row>
    <row r="418" spans="1:13" ht="31.5" x14ac:dyDescent="0.25">
      <c r="A418" s="20" t="s">
        <v>570</v>
      </c>
      <c r="B418" s="21" t="s">
        <v>535</v>
      </c>
      <c r="C418" s="21" t="s">
        <v>38</v>
      </c>
      <c r="D418" s="21" t="s">
        <v>581</v>
      </c>
      <c r="E418" s="40" t="s">
        <v>558</v>
      </c>
      <c r="F418" s="40"/>
      <c r="G418" s="40" t="s">
        <v>546</v>
      </c>
      <c r="H418" s="40"/>
      <c r="I418" s="21" t="s">
        <v>571</v>
      </c>
      <c r="J418" s="22">
        <v>31000</v>
      </c>
      <c r="K418" s="24">
        <v>0</v>
      </c>
      <c r="L418" s="22">
        <v>31000</v>
      </c>
      <c r="M418" s="25">
        <f t="shared" si="6"/>
        <v>0</v>
      </c>
    </row>
    <row r="419" spans="1:13" ht="15.75" x14ac:dyDescent="0.25">
      <c r="A419" s="20" t="s">
        <v>588</v>
      </c>
      <c r="B419" s="21" t="s">
        <v>535</v>
      </c>
      <c r="C419" s="21" t="s">
        <v>38</v>
      </c>
      <c r="D419" s="21" t="s">
        <v>581</v>
      </c>
      <c r="E419" s="40" t="s">
        <v>558</v>
      </c>
      <c r="F419" s="40"/>
      <c r="G419" s="40" t="s">
        <v>546</v>
      </c>
      <c r="H419" s="40"/>
      <c r="I419" s="21" t="s">
        <v>589</v>
      </c>
      <c r="J419" s="22">
        <v>31000</v>
      </c>
      <c r="K419" s="24">
        <v>0</v>
      </c>
      <c r="L419" s="22">
        <v>31000</v>
      </c>
      <c r="M419" s="25">
        <f t="shared" si="6"/>
        <v>0</v>
      </c>
    </row>
    <row r="420" spans="1:13" ht="15.75" x14ac:dyDescent="0.25">
      <c r="A420" s="20" t="s">
        <v>590</v>
      </c>
      <c r="B420" s="21" t="s">
        <v>535</v>
      </c>
      <c r="C420" s="21" t="s">
        <v>38</v>
      </c>
      <c r="D420" s="21" t="s">
        <v>591</v>
      </c>
      <c r="E420" s="40" t="s">
        <v>538</v>
      </c>
      <c r="F420" s="40"/>
      <c r="G420" s="40" t="s">
        <v>538</v>
      </c>
      <c r="H420" s="40"/>
      <c r="I420" s="21" t="s">
        <v>38</v>
      </c>
      <c r="J420" s="22">
        <v>53688027.799999997</v>
      </c>
      <c r="K420" s="24">
        <v>0</v>
      </c>
      <c r="L420" s="22">
        <v>53688027.799999997</v>
      </c>
      <c r="M420" s="25">
        <f t="shared" si="6"/>
        <v>0</v>
      </c>
    </row>
    <row r="421" spans="1:13" ht="47.25" x14ac:dyDescent="0.25">
      <c r="A421" s="20" t="s">
        <v>582</v>
      </c>
      <c r="B421" s="21" t="s">
        <v>535</v>
      </c>
      <c r="C421" s="21" t="s">
        <v>38</v>
      </c>
      <c r="D421" s="21" t="s">
        <v>591</v>
      </c>
      <c r="E421" s="40" t="s">
        <v>583</v>
      </c>
      <c r="F421" s="40"/>
      <c r="G421" s="40" t="s">
        <v>538</v>
      </c>
      <c r="H421" s="40"/>
      <c r="I421" s="21" t="s">
        <v>38</v>
      </c>
      <c r="J421" s="22">
        <v>53688027.799999997</v>
      </c>
      <c r="K421" s="24">
        <v>0</v>
      </c>
      <c r="L421" s="22">
        <v>53688027.799999997</v>
      </c>
      <c r="M421" s="25">
        <f t="shared" si="6"/>
        <v>0</v>
      </c>
    </row>
    <row r="422" spans="1:13" ht="63" x14ac:dyDescent="0.25">
      <c r="A422" s="20" t="s">
        <v>584</v>
      </c>
      <c r="B422" s="21" t="s">
        <v>535</v>
      </c>
      <c r="C422" s="21" t="s">
        <v>38</v>
      </c>
      <c r="D422" s="21" t="s">
        <v>591</v>
      </c>
      <c r="E422" s="40" t="s">
        <v>585</v>
      </c>
      <c r="F422" s="40"/>
      <c r="G422" s="40" t="s">
        <v>538</v>
      </c>
      <c r="H422" s="40"/>
      <c r="I422" s="21" t="s">
        <v>38</v>
      </c>
      <c r="J422" s="22">
        <v>53688027.799999997</v>
      </c>
      <c r="K422" s="24">
        <v>0</v>
      </c>
      <c r="L422" s="22">
        <v>53688027.799999997</v>
      </c>
      <c r="M422" s="25">
        <f t="shared" si="6"/>
        <v>0</v>
      </c>
    </row>
    <row r="423" spans="1:13" ht="31.5" x14ac:dyDescent="0.25">
      <c r="A423" s="20" t="s">
        <v>592</v>
      </c>
      <c r="B423" s="21" t="s">
        <v>535</v>
      </c>
      <c r="C423" s="21" t="s">
        <v>38</v>
      </c>
      <c r="D423" s="21" t="s">
        <v>591</v>
      </c>
      <c r="E423" s="40" t="s">
        <v>585</v>
      </c>
      <c r="F423" s="40"/>
      <c r="G423" s="40" t="s">
        <v>593</v>
      </c>
      <c r="H423" s="40"/>
      <c r="I423" s="21" t="s">
        <v>38</v>
      </c>
      <c r="J423" s="22">
        <v>53688027.799999997</v>
      </c>
      <c r="K423" s="24">
        <v>0</v>
      </c>
      <c r="L423" s="22">
        <v>53688027.799999997</v>
      </c>
      <c r="M423" s="25">
        <f t="shared" si="6"/>
        <v>0</v>
      </c>
    </row>
    <row r="424" spans="1:13" ht="15.75" x14ac:dyDescent="0.25">
      <c r="A424" s="20" t="s">
        <v>568</v>
      </c>
      <c r="B424" s="21" t="s">
        <v>535</v>
      </c>
      <c r="C424" s="21" t="s">
        <v>38</v>
      </c>
      <c r="D424" s="21" t="s">
        <v>591</v>
      </c>
      <c r="E424" s="40" t="s">
        <v>585</v>
      </c>
      <c r="F424" s="40"/>
      <c r="G424" s="40" t="s">
        <v>593</v>
      </c>
      <c r="H424" s="40"/>
      <c r="I424" s="21" t="s">
        <v>569</v>
      </c>
      <c r="J424" s="22">
        <v>53688027.799999997</v>
      </c>
      <c r="K424" s="24">
        <v>0</v>
      </c>
      <c r="L424" s="22">
        <v>53688027.799999997</v>
      </c>
      <c r="M424" s="25">
        <f t="shared" si="6"/>
        <v>0</v>
      </c>
    </row>
    <row r="425" spans="1:13" ht="15.75" x14ac:dyDescent="0.25">
      <c r="A425" s="20" t="s">
        <v>594</v>
      </c>
      <c r="B425" s="21" t="s">
        <v>535</v>
      </c>
      <c r="C425" s="21" t="s">
        <v>38</v>
      </c>
      <c r="D425" s="21" t="s">
        <v>591</v>
      </c>
      <c r="E425" s="40" t="s">
        <v>585</v>
      </c>
      <c r="F425" s="40"/>
      <c r="G425" s="40" t="s">
        <v>593</v>
      </c>
      <c r="H425" s="40"/>
      <c r="I425" s="21" t="s">
        <v>595</v>
      </c>
      <c r="J425" s="22">
        <v>53688027.799999997</v>
      </c>
      <c r="K425" s="24">
        <v>0</v>
      </c>
      <c r="L425" s="22">
        <v>53688027.799999997</v>
      </c>
      <c r="M425" s="25">
        <f t="shared" si="6"/>
        <v>0</v>
      </c>
    </row>
    <row r="426" spans="1:13" ht="31.5" x14ac:dyDescent="0.25">
      <c r="A426" s="20" t="s">
        <v>596</v>
      </c>
      <c r="B426" s="21" t="s">
        <v>535</v>
      </c>
      <c r="C426" s="21" t="s">
        <v>38</v>
      </c>
      <c r="D426" s="21" t="s">
        <v>597</v>
      </c>
      <c r="E426" s="40" t="s">
        <v>538</v>
      </c>
      <c r="F426" s="40"/>
      <c r="G426" s="40" t="s">
        <v>538</v>
      </c>
      <c r="H426" s="40"/>
      <c r="I426" s="21" t="s">
        <v>38</v>
      </c>
      <c r="J426" s="22">
        <v>713809879.04999995</v>
      </c>
      <c r="K426" s="22">
        <v>116231476.33</v>
      </c>
      <c r="L426" s="22">
        <v>597578402.72000003</v>
      </c>
      <c r="M426" s="25">
        <f t="shared" si="6"/>
        <v>16.2832540906678</v>
      </c>
    </row>
    <row r="427" spans="1:13" ht="47.25" x14ac:dyDescent="0.25">
      <c r="A427" s="20" t="s">
        <v>598</v>
      </c>
      <c r="B427" s="21" t="s">
        <v>535</v>
      </c>
      <c r="C427" s="21" t="s">
        <v>38</v>
      </c>
      <c r="D427" s="21" t="s">
        <v>597</v>
      </c>
      <c r="E427" s="40" t="s">
        <v>599</v>
      </c>
      <c r="F427" s="40"/>
      <c r="G427" s="40" t="s">
        <v>538</v>
      </c>
      <c r="H427" s="40"/>
      <c r="I427" s="21" t="s">
        <v>38</v>
      </c>
      <c r="J427" s="22">
        <v>479400</v>
      </c>
      <c r="K427" s="22">
        <v>109929.25</v>
      </c>
      <c r="L427" s="22">
        <v>369470.75</v>
      </c>
      <c r="M427" s="25">
        <f t="shared" si="6"/>
        <v>22.930590321234877</v>
      </c>
    </row>
    <row r="428" spans="1:13" ht="47.25" x14ac:dyDescent="0.25">
      <c r="A428" s="20" t="s">
        <v>600</v>
      </c>
      <c r="B428" s="21" t="s">
        <v>535</v>
      </c>
      <c r="C428" s="21" t="s">
        <v>38</v>
      </c>
      <c r="D428" s="21" t="s">
        <v>597</v>
      </c>
      <c r="E428" s="40" t="s">
        <v>601</v>
      </c>
      <c r="F428" s="40"/>
      <c r="G428" s="40" t="s">
        <v>538</v>
      </c>
      <c r="H428" s="40"/>
      <c r="I428" s="21" t="s">
        <v>38</v>
      </c>
      <c r="J428" s="22">
        <v>479400</v>
      </c>
      <c r="K428" s="22">
        <v>109929.25</v>
      </c>
      <c r="L428" s="22">
        <v>369470.75</v>
      </c>
      <c r="M428" s="25">
        <f t="shared" si="6"/>
        <v>22.930590321234877</v>
      </c>
    </row>
    <row r="429" spans="1:13" ht="63" x14ac:dyDescent="0.25">
      <c r="A429" s="20" t="s">
        <v>602</v>
      </c>
      <c r="B429" s="21" t="s">
        <v>535</v>
      </c>
      <c r="C429" s="21" t="s">
        <v>38</v>
      </c>
      <c r="D429" s="21" t="s">
        <v>597</v>
      </c>
      <c r="E429" s="40" t="s">
        <v>601</v>
      </c>
      <c r="F429" s="40"/>
      <c r="G429" s="40" t="s">
        <v>603</v>
      </c>
      <c r="H429" s="40"/>
      <c r="I429" s="21" t="s">
        <v>38</v>
      </c>
      <c r="J429" s="22">
        <v>479400</v>
      </c>
      <c r="K429" s="22">
        <v>109929.25</v>
      </c>
      <c r="L429" s="22">
        <v>369470.75</v>
      </c>
      <c r="M429" s="25">
        <f t="shared" si="6"/>
        <v>22.930590321234877</v>
      </c>
    </row>
    <row r="430" spans="1:13" ht="63" x14ac:dyDescent="0.25">
      <c r="A430" s="20" t="s">
        <v>561</v>
      </c>
      <c r="B430" s="21" t="s">
        <v>535</v>
      </c>
      <c r="C430" s="21" t="s">
        <v>38</v>
      </c>
      <c r="D430" s="21" t="s">
        <v>597</v>
      </c>
      <c r="E430" s="40" t="s">
        <v>601</v>
      </c>
      <c r="F430" s="40"/>
      <c r="G430" s="40" t="s">
        <v>603</v>
      </c>
      <c r="H430" s="40"/>
      <c r="I430" s="21" t="s">
        <v>535</v>
      </c>
      <c r="J430" s="22">
        <v>479400</v>
      </c>
      <c r="K430" s="22">
        <v>109929.25</v>
      </c>
      <c r="L430" s="22">
        <v>369470.75</v>
      </c>
      <c r="M430" s="25">
        <f t="shared" si="6"/>
        <v>22.930590321234877</v>
      </c>
    </row>
    <row r="431" spans="1:13" ht="63" x14ac:dyDescent="0.25">
      <c r="A431" s="20" t="s">
        <v>562</v>
      </c>
      <c r="B431" s="21" t="s">
        <v>535</v>
      </c>
      <c r="C431" s="21" t="s">
        <v>38</v>
      </c>
      <c r="D431" s="21" t="s">
        <v>597</v>
      </c>
      <c r="E431" s="40" t="s">
        <v>601</v>
      </c>
      <c r="F431" s="40"/>
      <c r="G431" s="40" t="s">
        <v>603</v>
      </c>
      <c r="H431" s="40"/>
      <c r="I431" s="21" t="s">
        <v>563</v>
      </c>
      <c r="J431" s="22">
        <v>479400</v>
      </c>
      <c r="K431" s="22">
        <v>109929.25</v>
      </c>
      <c r="L431" s="22">
        <v>369470.75</v>
      </c>
      <c r="M431" s="25">
        <f t="shared" si="6"/>
        <v>22.930590321234877</v>
      </c>
    </row>
    <row r="432" spans="1:13" ht="31.5" x14ac:dyDescent="0.25">
      <c r="A432" s="20" t="s">
        <v>564</v>
      </c>
      <c r="B432" s="21" t="s">
        <v>535</v>
      </c>
      <c r="C432" s="21" t="s">
        <v>38</v>
      </c>
      <c r="D432" s="21" t="s">
        <v>597</v>
      </c>
      <c r="E432" s="40" t="s">
        <v>601</v>
      </c>
      <c r="F432" s="40"/>
      <c r="G432" s="40" t="s">
        <v>603</v>
      </c>
      <c r="H432" s="40"/>
      <c r="I432" s="21" t="s">
        <v>565</v>
      </c>
      <c r="J432" s="22">
        <v>264500</v>
      </c>
      <c r="K432" s="22">
        <v>63929.25</v>
      </c>
      <c r="L432" s="22">
        <v>200570.75</v>
      </c>
      <c r="M432" s="25">
        <f t="shared" si="6"/>
        <v>24.16984877126654</v>
      </c>
    </row>
    <row r="433" spans="1:13" ht="31.5" x14ac:dyDescent="0.25">
      <c r="A433" s="20" t="s">
        <v>564</v>
      </c>
      <c r="B433" s="21" t="s">
        <v>535</v>
      </c>
      <c r="C433" s="21" t="s">
        <v>38</v>
      </c>
      <c r="D433" s="21" t="s">
        <v>597</v>
      </c>
      <c r="E433" s="40" t="s">
        <v>601</v>
      </c>
      <c r="F433" s="40"/>
      <c r="G433" s="40" t="s">
        <v>603</v>
      </c>
      <c r="H433" s="40"/>
      <c r="I433" s="21" t="s">
        <v>565</v>
      </c>
      <c r="J433" s="22">
        <v>104900</v>
      </c>
      <c r="K433" s="22">
        <v>46000</v>
      </c>
      <c r="L433" s="22">
        <v>58900</v>
      </c>
      <c r="M433" s="25">
        <f t="shared" si="6"/>
        <v>43.851286939942803</v>
      </c>
    </row>
    <row r="434" spans="1:13" ht="31.5" x14ac:dyDescent="0.25">
      <c r="A434" s="20" t="s">
        <v>564</v>
      </c>
      <c r="B434" s="21" t="s">
        <v>535</v>
      </c>
      <c r="C434" s="21" t="s">
        <v>38</v>
      </c>
      <c r="D434" s="21" t="s">
        <v>597</v>
      </c>
      <c r="E434" s="40" t="s">
        <v>601</v>
      </c>
      <c r="F434" s="40"/>
      <c r="G434" s="40" t="s">
        <v>603</v>
      </c>
      <c r="H434" s="40"/>
      <c r="I434" s="21" t="s">
        <v>565</v>
      </c>
      <c r="J434" s="22">
        <v>110000</v>
      </c>
      <c r="K434" s="24">
        <v>0</v>
      </c>
      <c r="L434" s="22">
        <v>110000</v>
      </c>
      <c r="M434" s="25">
        <f t="shared" si="6"/>
        <v>0</v>
      </c>
    </row>
    <row r="435" spans="1:13" ht="47.25" x14ac:dyDescent="0.25">
      <c r="A435" s="20" t="s">
        <v>604</v>
      </c>
      <c r="B435" s="21" t="s">
        <v>535</v>
      </c>
      <c r="C435" s="21" t="s">
        <v>38</v>
      </c>
      <c r="D435" s="21" t="s">
        <v>597</v>
      </c>
      <c r="E435" s="40" t="s">
        <v>605</v>
      </c>
      <c r="F435" s="40"/>
      <c r="G435" s="40" t="s">
        <v>538</v>
      </c>
      <c r="H435" s="40"/>
      <c r="I435" s="21" t="s">
        <v>38</v>
      </c>
      <c r="J435" s="22">
        <v>68310620</v>
      </c>
      <c r="K435" s="22">
        <v>12403111.470000001</v>
      </c>
      <c r="L435" s="22">
        <v>55907508.530000001</v>
      </c>
      <c r="M435" s="25">
        <f t="shared" si="6"/>
        <v>18.15693002054439</v>
      </c>
    </row>
    <row r="436" spans="1:13" ht="94.5" x14ac:dyDescent="0.25">
      <c r="A436" s="20" t="s">
        <v>606</v>
      </c>
      <c r="B436" s="21" t="s">
        <v>535</v>
      </c>
      <c r="C436" s="21" t="s">
        <v>38</v>
      </c>
      <c r="D436" s="21" t="s">
        <v>597</v>
      </c>
      <c r="E436" s="40" t="s">
        <v>607</v>
      </c>
      <c r="F436" s="40"/>
      <c r="G436" s="40" t="s">
        <v>538</v>
      </c>
      <c r="H436" s="40"/>
      <c r="I436" s="21" t="s">
        <v>38</v>
      </c>
      <c r="J436" s="22">
        <v>32798820</v>
      </c>
      <c r="K436" s="22">
        <v>5446156.7400000002</v>
      </c>
      <c r="L436" s="22">
        <v>27352663.260000002</v>
      </c>
      <c r="M436" s="25">
        <f t="shared" si="6"/>
        <v>16.604733767861163</v>
      </c>
    </row>
    <row r="437" spans="1:13" ht="141.75" x14ac:dyDescent="0.25">
      <c r="A437" s="20" t="s">
        <v>608</v>
      </c>
      <c r="B437" s="21" t="s">
        <v>535</v>
      </c>
      <c r="C437" s="21" t="s">
        <v>38</v>
      </c>
      <c r="D437" s="21" t="s">
        <v>597</v>
      </c>
      <c r="E437" s="40" t="s">
        <v>607</v>
      </c>
      <c r="F437" s="40"/>
      <c r="G437" s="40" t="s">
        <v>609</v>
      </c>
      <c r="H437" s="40"/>
      <c r="I437" s="21" t="s">
        <v>38</v>
      </c>
      <c r="J437" s="22">
        <v>11429120</v>
      </c>
      <c r="K437" s="22">
        <v>1480792.78</v>
      </c>
      <c r="L437" s="22">
        <v>9948327.2200000007</v>
      </c>
      <c r="M437" s="25">
        <f t="shared" si="6"/>
        <v>12.956314921883749</v>
      </c>
    </row>
    <row r="438" spans="1:13" ht="141.75" x14ac:dyDescent="0.25">
      <c r="A438" s="20" t="s">
        <v>547</v>
      </c>
      <c r="B438" s="21" t="s">
        <v>535</v>
      </c>
      <c r="C438" s="21" t="s">
        <v>38</v>
      </c>
      <c r="D438" s="21" t="s">
        <v>597</v>
      </c>
      <c r="E438" s="40" t="s">
        <v>607</v>
      </c>
      <c r="F438" s="40"/>
      <c r="G438" s="40" t="s">
        <v>609</v>
      </c>
      <c r="H438" s="40"/>
      <c r="I438" s="21" t="s">
        <v>548</v>
      </c>
      <c r="J438" s="22">
        <v>11429120</v>
      </c>
      <c r="K438" s="22">
        <v>1480792.78</v>
      </c>
      <c r="L438" s="22">
        <v>9948327.2200000007</v>
      </c>
      <c r="M438" s="25">
        <f t="shared" si="6"/>
        <v>12.956314921883749</v>
      </c>
    </row>
    <row r="439" spans="1:13" ht="31.5" x14ac:dyDescent="0.25">
      <c r="A439" s="20" t="s">
        <v>610</v>
      </c>
      <c r="B439" s="21" t="s">
        <v>535</v>
      </c>
      <c r="C439" s="21" t="s">
        <v>38</v>
      </c>
      <c r="D439" s="21" t="s">
        <v>597</v>
      </c>
      <c r="E439" s="40" t="s">
        <v>607</v>
      </c>
      <c r="F439" s="40"/>
      <c r="G439" s="40" t="s">
        <v>609</v>
      </c>
      <c r="H439" s="40"/>
      <c r="I439" s="21" t="s">
        <v>45</v>
      </c>
      <c r="J439" s="22">
        <v>11429120</v>
      </c>
      <c r="K439" s="22">
        <v>1480792.78</v>
      </c>
      <c r="L439" s="22">
        <v>9948327.2200000007</v>
      </c>
      <c r="M439" s="25">
        <f t="shared" si="6"/>
        <v>12.956314921883749</v>
      </c>
    </row>
    <row r="440" spans="1:13" ht="15.75" x14ac:dyDescent="0.25">
      <c r="A440" s="20" t="s">
        <v>611</v>
      </c>
      <c r="B440" s="21" t="s">
        <v>535</v>
      </c>
      <c r="C440" s="21" t="s">
        <v>38</v>
      </c>
      <c r="D440" s="21" t="s">
        <v>597</v>
      </c>
      <c r="E440" s="40" t="s">
        <v>607</v>
      </c>
      <c r="F440" s="40"/>
      <c r="G440" s="40" t="s">
        <v>609</v>
      </c>
      <c r="H440" s="40"/>
      <c r="I440" s="21" t="s">
        <v>612</v>
      </c>
      <c r="J440" s="22">
        <v>8778126</v>
      </c>
      <c r="K440" s="22">
        <v>1188864</v>
      </c>
      <c r="L440" s="22">
        <v>7589262</v>
      </c>
      <c r="M440" s="25">
        <f t="shared" si="6"/>
        <v>13.543482971194534</v>
      </c>
    </row>
    <row r="441" spans="1:13" ht="78.75" x14ac:dyDescent="0.25">
      <c r="A441" s="20" t="s">
        <v>613</v>
      </c>
      <c r="B441" s="21" t="s">
        <v>535</v>
      </c>
      <c r="C441" s="21" t="s">
        <v>38</v>
      </c>
      <c r="D441" s="21" t="s">
        <v>597</v>
      </c>
      <c r="E441" s="40" t="s">
        <v>607</v>
      </c>
      <c r="F441" s="40"/>
      <c r="G441" s="40" t="s">
        <v>609</v>
      </c>
      <c r="H441" s="40"/>
      <c r="I441" s="21" t="s">
        <v>614</v>
      </c>
      <c r="J441" s="22">
        <v>2650994</v>
      </c>
      <c r="K441" s="22">
        <v>291928.78000000003</v>
      </c>
      <c r="L441" s="22">
        <v>2359065.2200000002</v>
      </c>
      <c r="M441" s="25">
        <f t="shared" si="6"/>
        <v>11.01204981980344</v>
      </c>
    </row>
    <row r="442" spans="1:13" ht="47.25" x14ac:dyDescent="0.25">
      <c r="A442" s="20" t="s">
        <v>615</v>
      </c>
      <c r="B442" s="21" t="s">
        <v>535</v>
      </c>
      <c r="C442" s="21" t="s">
        <v>38</v>
      </c>
      <c r="D442" s="21" t="s">
        <v>597</v>
      </c>
      <c r="E442" s="40" t="s">
        <v>607</v>
      </c>
      <c r="F442" s="40"/>
      <c r="G442" s="40" t="s">
        <v>616</v>
      </c>
      <c r="H442" s="40"/>
      <c r="I442" s="21" t="s">
        <v>38</v>
      </c>
      <c r="J442" s="22">
        <v>21369700</v>
      </c>
      <c r="K442" s="22">
        <v>3965363.96</v>
      </c>
      <c r="L442" s="22">
        <v>17404336.039999999</v>
      </c>
      <c r="M442" s="25">
        <f t="shared" si="6"/>
        <v>18.556011361881541</v>
      </c>
    </row>
    <row r="443" spans="1:13" ht="141.75" x14ac:dyDescent="0.25">
      <c r="A443" s="20" t="s">
        <v>547</v>
      </c>
      <c r="B443" s="21" t="s">
        <v>535</v>
      </c>
      <c r="C443" s="21" t="s">
        <v>38</v>
      </c>
      <c r="D443" s="21" t="s">
        <v>597</v>
      </c>
      <c r="E443" s="40" t="s">
        <v>607</v>
      </c>
      <c r="F443" s="40"/>
      <c r="G443" s="40" t="s">
        <v>616</v>
      </c>
      <c r="H443" s="40"/>
      <c r="I443" s="21" t="s">
        <v>548</v>
      </c>
      <c r="J443" s="22">
        <v>13435000</v>
      </c>
      <c r="K443" s="22">
        <v>2514608.58</v>
      </c>
      <c r="L443" s="22">
        <v>10920391.42</v>
      </c>
      <c r="M443" s="25">
        <f t="shared" si="6"/>
        <v>18.716848381094159</v>
      </c>
    </row>
    <row r="444" spans="1:13" ht="31.5" x14ac:dyDescent="0.25">
      <c r="A444" s="20" t="s">
        <v>610</v>
      </c>
      <c r="B444" s="21" t="s">
        <v>535</v>
      </c>
      <c r="C444" s="21" t="s">
        <v>38</v>
      </c>
      <c r="D444" s="21" t="s">
        <v>597</v>
      </c>
      <c r="E444" s="40" t="s">
        <v>607</v>
      </c>
      <c r="F444" s="40"/>
      <c r="G444" s="40" t="s">
        <v>616</v>
      </c>
      <c r="H444" s="40"/>
      <c r="I444" s="21" t="s">
        <v>45</v>
      </c>
      <c r="J444" s="22">
        <v>13435000</v>
      </c>
      <c r="K444" s="22">
        <v>2514608.58</v>
      </c>
      <c r="L444" s="22">
        <v>10920391.42</v>
      </c>
      <c r="M444" s="25">
        <f t="shared" si="6"/>
        <v>18.716848381094159</v>
      </c>
    </row>
    <row r="445" spans="1:13" ht="15.75" x14ac:dyDescent="0.25">
      <c r="A445" s="20" t="s">
        <v>611</v>
      </c>
      <c r="B445" s="21" t="s">
        <v>535</v>
      </c>
      <c r="C445" s="21" t="s">
        <v>38</v>
      </c>
      <c r="D445" s="21" t="s">
        <v>597</v>
      </c>
      <c r="E445" s="40" t="s">
        <v>607</v>
      </c>
      <c r="F445" s="40"/>
      <c r="G445" s="40" t="s">
        <v>616</v>
      </c>
      <c r="H445" s="40"/>
      <c r="I445" s="21" t="s">
        <v>612</v>
      </c>
      <c r="J445" s="22">
        <v>10318700</v>
      </c>
      <c r="K445" s="22">
        <v>2017035.54</v>
      </c>
      <c r="L445" s="22">
        <v>8301664.46</v>
      </c>
      <c r="M445" s="25">
        <f t="shared" si="6"/>
        <v>19.547380387064262</v>
      </c>
    </row>
    <row r="446" spans="1:13" ht="78.75" x14ac:dyDescent="0.25">
      <c r="A446" s="20" t="s">
        <v>613</v>
      </c>
      <c r="B446" s="21" t="s">
        <v>535</v>
      </c>
      <c r="C446" s="21" t="s">
        <v>38</v>
      </c>
      <c r="D446" s="21" t="s">
        <v>597</v>
      </c>
      <c r="E446" s="40" t="s">
        <v>607</v>
      </c>
      <c r="F446" s="40"/>
      <c r="G446" s="40" t="s">
        <v>616</v>
      </c>
      <c r="H446" s="40"/>
      <c r="I446" s="21" t="s">
        <v>614</v>
      </c>
      <c r="J446" s="22">
        <v>3116300</v>
      </c>
      <c r="K446" s="22">
        <v>497573.04</v>
      </c>
      <c r="L446" s="22">
        <v>2618726.96</v>
      </c>
      <c r="M446" s="25">
        <f t="shared" si="6"/>
        <v>15.96678882007509</v>
      </c>
    </row>
    <row r="447" spans="1:13" ht="63" x14ac:dyDescent="0.25">
      <c r="A447" s="20" t="s">
        <v>561</v>
      </c>
      <c r="B447" s="21" t="s">
        <v>535</v>
      </c>
      <c r="C447" s="21" t="s">
        <v>38</v>
      </c>
      <c r="D447" s="21" t="s">
        <v>597</v>
      </c>
      <c r="E447" s="40" t="s">
        <v>607</v>
      </c>
      <c r="F447" s="40"/>
      <c r="G447" s="40" t="s">
        <v>616</v>
      </c>
      <c r="H447" s="40"/>
      <c r="I447" s="21" t="s">
        <v>535</v>
      </c>
      <c r="J447" s="22">
        <v>7897000</v>
      </c>
      <c r="K447" s="22">
        <v>1441684.38</v>
      </c>
      <c r="L447" s="22">
        <v>6455315.6200000001</v>
      </c>
      <c r="M447" s="25">
        <f t="shared" si="6"/>
        <v>18.256102064074962</v>
      </c>
    </row>
    <row r="448" spans="1:13" ht="63" x14ac:dyDescent="0.25">
      <c r="A448" s="20" t="s">
        <v>562</v>
      </c>
      <c r="B448" s="21" t="s">
        <v>535</v>
      </c>
      <c r="C448" s="21" t="s">
        <v>38</v>
      </c>
      <c r="D448" s="21" t="s">
        <v>597</v>
      </c>
      <c r="E448" s="40" t="s">
        <v>607</v>
      </c>
      <c r="F448" s="40"/>
      <c r="G448" s="40" t="s">
        <v>616</v>
      </c>
      <c r="H448" s="40"/>
      <c r="I448" s="21" t="s">
        <v>563</v>
      </c>
      <c r="J448" s="22">
        <v>7897000</v>
      </c>
      <c r="K448" s="22">
        <v>1441684.38</v>
      </c>
      <c r="L448" s="22">
        <v>6455315.6200000001</v>
      </c>
      <c r="M448" s="25">
        <f t="shared" si="6"/>
        <v>18.256102064074962</v>
      </c>
    </row>
    <row r="449" spans="1:13" ht="31.5" x14ac:dyDescent="0.25">
      <c r="A449" s="20" t="s">
        <v>564</v>
      </c>
      <c r="B449" s="21" t="s">
        <v>535</v>
      </c>
      <c r="C449" s="21" t="s">
        <v>38</v>
      </c>
      <c r="D449" s="21" t="s">
        <v>597</v>
      </c>
      <c r="E449" s="40" t="s">
        <v>607</v>
      </c>
      <c r="F449" s="40"/>
      <c r="G449" s="40" t="s">
        <v>616</v>
      </c>
      <c r="H449" s="40"/>
      <c r="I449" s="21" t="s">
        <v>565</v>
      </c>
      <c r="J449" s="22">
        <v>5866300</v>
      </c>
      <c r="K449" s="22">
        <v>677364.3</v>
      </c>
      <c r="L449" s="22">
        <v>5188935.7</v>
      </c>
      <c r="M449" s="25">
        <f t="shared" si="6"/>
        <v>11.546704055367098</v>
      </c>
    </row>
    <row r="450" spans="1:13" ht="31.5" x14ac:dyDescent="0.25">
      <c r="A450" s="20" t="s">
        <v>617</v>
      </c>
      <c r="B450" s="21" t="s">
        <v>535</v>
      </c>
      <c r="C450" s="21" t="s">
        <v>38</v>
      </c>
      <c r="D450" s="21" t="s">
        <v>597</v>
      </c>
      <c r="E450" s="40" t="s">
        <v>607</v>
      </c>
      <c r="F450" s="40"/>
      <c r="G450" s="40" t="s">
        <v>616</v>
      </c>
      <c r="H450" s="40"/>
      <c r="I450" s="21" t="s">
        <v>618</v>
      </c>
      <c r="J450" s="22">
        <v>2030700</v>
      </c>
      <c r="K450" s="22">
        <v>764320.08</v>
      </c>
      <c r="L450" s="22">
        <v>1266379.92</v>
      </c>
      <c r="M450" s="25">
        <f t="shared" si="6"/>
        <v>37.638256758753137</v>
      </c>
    </row>
    <row r="451" spans="1:13" ht="15.75" x14ac:dyDescent="0.25">
      <c r="A451" s="20" t="s">
        <v>568</v>
      </c>
      <c r="B451" s="21" t="s">
        <v>535</v>
      </c>
      <c r="C451" s="21" t="s">
        <v>38</v>
      </c>
      <c r="D451" s="21" t="s">
        <v>597</v>
      </c>
      <c r="E451" s="40" t="s">
        <v>607</v>
      </c>
      <c r="F451" s="40"/>
      <c r="G451" s="40" t="s">
        <v>616</v>
      </c>
      <c r="H451" s="40"/>
      <c r="I451" s="21" t="s">
        <v>569</v>
      </c>
      <c r="J451" s="22">
        <v>37700</v>
      </c>
      <c r="K451" s="22">
        <v>9071</v>
      </c>
      <c r="L451" s="22">
        <v>28629</v>
      </c>
      <c r="M451" s="25">
        <f t="shared" si="6"/>
        <v>24.061007957559681</v>
      </c>
    </row>
    <row r="452" spans="1:13" ht="31.5" x14ac:dyDescent="0.25">
      <c r="A452" s="20" t="s">
        <v>570</v>
      </c>
      <c r="B452" s="21" t="s">
        <v>535</v>
      </c>
      <c r="C452" s="21" t="s">
        <v>38</v>
      </c>
      <c r="D452" s="21" t="s">
        <v>597</v>
      </c>
      <c r="E452" s="40" t="s">
        <v>607</v>
      </c>
      <c r="F452" s="40"/>
      <c r="G452" s="40" t="s">
        <v>616</v>
      </c>
      <c r="H452" s="40"/>
      <c r="I452" s="21" t="s">
        <v>571</v>
      </c>
      <c r="J452" s="22">
        <v>37700</v>
      </c>
      <c r="K452" s="22">
        <v>9071</v>
      </c>
      <c r="L452" s="22">
        <v>28629</v>
      </c>
      <c r="M452" s="25">
        <f t="shared" si="6"/>
        <v>24.061007957559681</v>
      </c>
    </row>
    <row r="453" spans="1:13" ht="47.25" x14ac:dyDescent="0.25">
      <c r="A453" s="20" t="s">
        <v>572</v>
      </c>
      <c r="B453" s="21" t="s">
        <v>535</v>
      </c>
      <c r="C453" s="21" t="s">
        <v>38</v>
      </c>
      <c r="D453" s="21" t="s">
        <v>597</v>
      </c>
      <c r="E453" s="40" t="s">
        <v>607</v>
      </c>
      <c r="F453" s="40"/>
      <c r="G453" s="40" t="s">
        <v>616</v>
      </c>
      <c r="H453" s="40"/>
      <c r="I453" s="21" t="s">
        <v>573</v>
      </c>
      <c r="J453" s="22">
        <v>31000</v>
      </c>
      <c r="K453" s="22">
        <v>7389</v>
      </c>
      <c r="L453" s="22">
        <v>23611</v>
      </c>
      <c r="M453" s="25">
        <f t="shared" si="6"/>
        <v>23.835483870967742</v>
      </c>
    </row>
    <row r="454" spans="1:13" ht="15.75" x14ac:dyDescent="0.25">
      <c r="A454" s="20" t="s">
        <v>619</v>
      </c>
      <c r="B454" s="21" t="s">
        <v>535</v>
      </c>
      <c r="C454" s="21" t="s">
        <v>38</v>
      </c>
      <c r="D454" s="21" t="s">
        <v>597</v>
      </c>
      <c r="E454" s="40" t="s">
        <v>607</v>
      </c>
      <c r="F454" s="40"/>
      <c r="G454" s="40" t="s">
        <v>616</v>
      </c>
      <c r="H454" s="40"/>
      <c r="I454" s="21" t="s">
        <v>620</v>
      </c>
      <c r="J454" s="22">
        <v>6700</v>
      </c>
      <c r="K454" s="22">
        <v>1682</v>
      </c>
      <c r="L454" s="22">
        <v>5018</v>
      </c>
      <c r="M454" s="25">
        <f t="shared" si="6"/>
        <v>25.1044776119403</v>
      </c>
    </row>
    <row r="455" spans="1:13" ht="63" x14ac:dyDescent="0.25">
      <c r="A455" s="20" t="s">
        <v>621</v>
      </c>
      <c r="B455" s="21" t="s">
        <v>535</v>
      </c>
      <c r="C455" s="21" t="s">
        <v>38</v>
      </c>
      <c r="D455" s="21" t="s">
        <v>597</v>
      </c>
      <c r="E455" s="40" t="s">
        <v>622</v>
      </c>
      <c r="F455" s="40"/>
      <c r="G455" s="40" t="s">
        <v>538</v>
      </c>
      <c r="H455" s="40"/>
      <c r="I455" s="21" t="s">
        <v>38</v>
      </c>
      <c r="J455" s="22">
        <v>35477800</v>
      </c>
      <c r="K455" s="22">
        <v>6956954.7300000004</v>
      </c>
      <c r="L455" s="22">
        <v>28520845.27</v>
      </c>
      <c r="M455" s="25">
        <f t="shared" si="6"/>
        <v>19.609318306095645</v>
      </c>
    </row>
    <row r="456" spans="1:13" ht="47.25" x14ac:dyDescent="0.25">
      <c r="A456" s="20" t="s">
        <v>615</v>
      </c>
      <c r="B456" s="21" t="s">
        <v>535</v>
      </c>
      <c r="C456" s="21" t="s">
        <v>38</v>
      </c>
      <c r="D456" s="21" t="s">
        <v>597</v>
      </c>
      <c r="E456" s="40" t="s">
        <v>622</v>
      </c>
      <c r="F456" s="40"/>
      <c r="G456" s="40" t="s">
        <v>616</v>
      </c>
      <c r="H456" s="40"/>
      <c r="I456" s="21" t="s">
        <v>38</v>
      </c>
      <c r="J456" s="22">
        <v>35477800</v>
      </c>
      <c r="K456" s="22">
        <v>6956954.7300000004</v>
      </c>
      <c r="L456" s="22">
        <v>28520845.27</v>
      </c>
      <c r="M456" s="25">
        <f t="shared" si="6"/>
        <v>19.609318306095645</v>
      </c>
    </row>
    <row r="457" spans="1:13" ht="63" x14ac:dyDescent="0.25">
      <c r="A457" s="20" t="s">
        <v>623</v>
      </c>
      <c r="B457" s="21" t="s">
        <v>535</v>
      </c>
      <c r="C457" s="21" t="s">
        <v>38</v>
      </c>
      <c r="D457" s="21" t="s">
        <v>597</v>
      </c>
      <c r="E457" s="40" t="s">
        <v>622</v>
      </c>
      <c r="F457" s="40"/>
      <c r="G457" s="40" t="s">
        <v>616</v>
      </c>
      <c r="H457" s="40"/>
      <c r="I457" s="21" t="s">
        <v>624</v>
      </c>
      <c r="J457" s="22">
        <v>35477800</v>
      </c>
      <c r="K457" s="22">
        <v>6956954.7300000004</v>
      </c>
      <c r="L457" s="22">
        <v>28520845.27</v>
      </c>
      <c r="M457" s="25">
        <f t="shared" si="6"/>
        <v>19.609318306095645</v>
      </c>
    </row>
    <row r="458" spans="1:13" ht="31.5" x14ac:dyDescent="0.25">
      <c r="A458" s="20" t="s">
        <v>625</v>
      </c>
      <c r="B458" s="21" t="s">
        <v>535</v>
      </c>
      <c r="C458" s="21" t="s">
        <v>38</v>
      </c>
      <c r="D458" s="21" t="s">
        <v>597</v>
      </c>
      <c r="E458" s="40" t="s">
        <v>622</v>
      </c>
      <c r="F458" s="40"/>
      <c r="G458" s="40" t="s">
        <v>616</v>
      </c>
      <c r="H458" s="40"/>
      <c r="I458" s="21" t="s">
        <v>626</v>
      </c>
      <c r="J458" s="22">
        <v>35477800</v>
      </c>
      <c r="K458" s="22">
        <v>6956954.7300000004</v>
      </c>
      <c r="L458" s="22">
        <v>28520845.27</v>
      </c>
      <c r="M458" s="25">
        <f t="shared" si="6"/>
        <v>19.609318306095645</v>
      </c>
    </row>
    <row r="459" spans="1:13" ht="110.25" x14ac:dyDescent="0.25">
      <c r="A459" s="20" t="s">
        <v>627</v>
      </c>
      <c r="B459" s="21" t="s">
        <v>535</v>
      </c>
      <c r="C459" s="21" t="s">
        <v>38</v>
      </c>
      <c r="D459" s="21" t="s">
        <v>597</v>
      </c>
      <c r="E459" s="40" t="s">
        <v>622</v>
      </c>
      <c r="F459" s="40"/>
      <c r="G459" s="40" t="s">
        <v>616</v>
      </c>
      <c r="H459" s="40"/>
      <c r="I459" s="21" t="s">
        <v>628</v>
      </c>
      <c r="J459" s="22">
        <v>35477800</v>
      </c>
      <c r="K459" s="22">
        <v>6956954.7300000004</v>
      </c>
      <c r="L459" s="22">
        <v>28520845.27</v>
      </c>
      <c r="M459" s="25">
        <f t="shared" si="6"/>
        <v>19.609318306095645</v>
      </c>
    </row>
    <row r="460" spans="1:13" ht="47.25" x14ac:dyDescent="0.25">
      <c r="A460" s="20" t="s">
        <v>629</v>
      </c>
      <c r="B460" s="21" t="s">
        <v>535</v>
      </c>
      <c r="C460" s="21" t="s">
        <v>38</v>
      </c>
      <c r="D460" s="21" t="s">
        <v>597</v>
      </c>
      <c r="E460" s="40" t="s">
        <v>630</v>
      </c>
      <c r="F460" s="40"/>
      <c r="G460" s="40" t="s">
        <v>538</v>
      </c>
      <c r="H460" s="40"/>
      <c r="I460" s="21" t="s">
        <v>38</v>
      </c>
      <c r="J460" s="22">
        <v>34000</v>
      </c>
      <c r="K460" s="24">
        <v>0</v>
      </c>
      <c r="L460" s="22">
        <v>34000</v>
      </c>
      <c r="M460" s="25">
        <f t="shared" si="6"/>
        <v>0</v>
      </c>
    </row>
    <row r="461" spans="1:13" ht="31.5" x14ac:dyDescent="0.25">
      <c r="A461" s="20" t="s">
        <v>631</v>
      </c>
      <c r="B461" s="21" t="s">
        <v>535</v>
      </c>
      <c r="C461" s="21" t="s">
        <v>38</v>
      </c>
      <c r="D461" s="21" t="s">
        <v>597</v>
      </c>
      <c r="E461" s="40" t="s">
        <v>630</v>
      </c>
      <c r="F461" s="40"/>
      <c r="G461" s="40" t="s">
        <v>632</v>
      </c>
      <c r="H461" s="40"/>
      <c r="I461" s="21" t="s">
        <v>38</v>
      </c>
      <c r="J461" s="22">
        <v>34000</v>
      </c>
      <c r="K461" s="24">
        <v>0</v>
      </c>
      <c r="L461" s="22">
        <v>34000</v>
      </c>
      <c r="M461" s="25">
        <f t="shared" si="6"/>
        <v>0</v>
      </c>
    </row>
    <row r="462" spans="1:13" ht="63" x14ac:dyDescent="0.25">
      <c r="A462" s="20" t="s">
        <v>561</v>
      </c>
      <c r="B462" s="21" t="s">
        <v>535</v>
      </c>
      <c r="C462" s="21" t="s">
        <v>38</v>
      </c>
      <c r="D462" s="21" t="s">
        <v>597</v>
      </c>
      <c r="E462" s="40" t="s">
        <v>630</v>
      </c>
      <c r="F462" s="40"/>
      <c r="G462" s="40" t="s">
        <v>632</v>
      </c>
      <c r="H462" s="40"/>
      <c r="I462" s="21" t="s">
        <v>535</v>
      </c>
      <c r="J462" s="22">
        <v>34000</v>
      </c>
      <c r="K462" s="24">
        <v>0</v>
      </c>
      <c r="L462" s="22">
        <v>34000</v>
      </c>
      <c r="M462" s="25">
        <f t="shared" si="6"/>
        <v>0</v>
      </c>
    </row>
    <row r="463" spans="1:13" ht="63" x14ac:dyDescent="0.25">
      <c r="A463" s="20" t="s">
        <v>562</v>
      </c>
      <c r="B463" s="21" t="s">
        <v>535</v>
      </c>
      <c r="C463" s="21" t="s">
        <v>38</v>
      </c>
      <c r="D463" s="21" t="s">
        <v>597</v>
      </c>
      <c r="E463" s="40" t="s">
        <v>630</v>
      </c>
      <c r="F463" s="40"/>
      <c r="G463" s="40" t="s">
        <v>632</v>
      </c>
      <c r="H463" s="40"/>
      <c r="I463" s="21" t="s">
        <v>563</v>
      </c>
      <c r="J463" s="22">
        <v>34000</v>
      </c>
      <c r="K463" s="24">
        <v>0</v>
      </c>
      <c r="L463" s="22">
        <v>34000</v>
      </c>
      <c r="M463" s="25">
        <f t="shared" ref="M463:M526" si="7">K463/J463*100</f>
        <v>0</v>
      </c>
    </row>
    <row r="464" spans="1:13" ht="31.5" x14ac:dyDescent="0.25">
      <c r="A464" s="20" t="s">
        <v>564</v>
      </c>
      <c r="B464" s="21" t="s">
        <v>535</v>
      </c>
      <c r="C464" s="21" t="s">
        <v>38</v>
      </c>
      <c r="D464" s="21" t="s">
        <v>597</v>
      </c>
      <c r="E464" s="40" t="s">
        <v>630</v>
      </c>
      <c r="F464" s="40"/>
      <c r="G464" s="40" t="s">
        <v>632</v>
      </c>
      <c r="H464" s="40"/>
      <c r="I464" s="21" t="s">
        <v>565</v>
      </c>
      <c r="J464" s="22">
        <v>34000</v>
      </c>
      <c r="K464" s="24">
        <v>0</v>
      </c>
      <c r="L464" s="22">
        <v>34000</v>
      </c>
      <c r="M464" s="25">
        <f t="shared" si="7"/>
        <v>0</v>
      </c>
    </row>
    <row r="465" spans="1:13" ht="63" x14ac:dyDescent="0.25">
      <c r="A465" s="20" t="s">
        <v>633</v>
      </c>
      <c r="B465" s="21" t="s">
        <v>535</v>
      </c>
      <c r="C465" s="21" t="s">
        <v>38</v>
      </c>
      <c r="D465" s="21" t="s">
        <v>597</v>
      </c>
      <c r="E465" s="40" t="s">
        <v>634</v>
      </c>
      <c r="F465" s="40"/>
      <c r="G465" s="40" t="s">
        <v>538</v>
      </c>
      <c r="H465" s="40"/>
      <c r="I465" s="21" t="s">
        <v>38</v>
      </c>
      <c r="J465" s="22">
        <v>115484495.39</v>
      </c>
      <c r="K465" s="22">
        <v>19961500.91</v>
      </c>
      <c r="L465" s="22">
        <v>95522994.480000004</v>
      </c>
      <c r="M465" s="25">
        <f t="shared" si="7"/>
        <v>17.285005093184569</v>
      </c>
    </row>
    <row r="466" spans="1:13" ht="47.25" x14ac:dyDescent="0.25">
      <c r="A466" s="20" t="s">
        <v>635</v>
      </c>
      <c r="B466" s="21" t="s">
        <v>535</v>
      </c>
      <c r="C466" s="21" t="s">
        <v>38</v>
      </c>
      <c r="D466" s="21" t="s">
        <v>597</v>
      </c>
      <c r="E466" s="40" t="s">
        <v>636</v>
      </c>
      <c r="F466" s="40"/>
      <c r="G466" s="40" t="s">
        <v>538</v>
      </c>
      <c r="H466" s="40"/>
      <c r="I466" s="21" t="s">
        <v>38</v>
      </c>
      <c r="J466" s="22">
        <v>8205388.8200000003</v>
      </c>
      <c r="K466" s="22">
        <v>25236.959999999999</v>
      </c>
      <c r="L466" s="22">
        <v>8180151.8600000003</v>
      </c>
      <c r="M466" s="25">
        <f t="shared" si="7"/>
        <v>0.30756568096428122</v>
      </c>
    </row>
    <row r="467" spans="1:13" ht="63" x14ac:dyDescent="0.25">
      <c r="A467" s="20" t="s">
        <v>637</v>
      </c>
      <c r="B467" s="21" t="s">
        <v>535</v>
      </c>
      <c r="C467" s="21" t="s">
        <v>38</v>
      </c>
      <c r="D467" s="21" t="s">
        <v>597</v>
      </c>
      <c r="E467" s="40" t="s">
        <v>636</v>
      </c>
      <c r="F467" s="40"/>
      <c r="G467" s="40" t="s">
        <v>638</v>
      </c>
      <c r="H467" s="40"/>
      <c r="I467" s="21" t="s">
        <v>38</v>
      </c>
      <c r="J467" s="22">
        <v>8205388.8200000003</v>
      </c>
      <c r="K467" s="22">
        <v>25236.959999999999</v>
      </c>
      <c r="L467" s="22">
        <v>8180151.8600000003</v>
      </c>
      <c r="M467" s="25">
        <f t="shared" si="7"/>
        <v>0.30756568096428122</v>
      </c>
    </row>
    <row r="468" spans="1:13" ht="63" x14ac:dyDescent="0.25">
      <c r="A468" s="20" t="s">
        <v>561</v>
      </c>
      <c r="B468" s="21" t="s">
        <v>535</v>
      </c>
      <c r="C468" s="21" t="s">
        <v>38</v>
      </c>
      <c r="D468" s="21" t="s">
        <v>597</v>
      </c>
      <c r="E468" s="40" t="s">
        <v>636</v>
      </c>
      <c r="F468" s="40"/>
      <c r="G468" s="40" t="s">
        <v>638</v>
      </c>
      <c r="H468" s="40"/>
      <c r="I468" s="21" t="s">
        <v>535</v>
      </c>
      <c r="J468" s="22">
        <v>8205388.8200000003</v>
      </c>
      <c r="K468" s="22">
        <v>25236.959999999999</v>
      </c>
      <c r="L468" s="22">
        <v>8180151.8600000003</v>
      </c>
      <c r="M468" s="25">
        <f t="shared" si="7"/>
        <v>0.30756568096428122</v>
      </c>
    </row>
    <row r="469" spans="1:13" ht="63" x14ac:dyDescent="0.25">
      <c r="A469" s="20" t="s">
        <v>562</v>
      </c>
      <c r="B469" s="21" t="s">
        <v>535</v>
      </c>
      <c r="C469" s="21" t="s">
        <v>38</v>
      </c>
      <c r="D469" s="21" t="s">
        <v>597</v>
      </c>
      <c r="E469" s="40" t="s">
        <v>636</v>
      </c>
      <c r="F469" s="40"/>
      <c r="G469" s="40" t="s">
        <v>638</v>
      </c>
      <c r="H469" s="40"/>
      <c r="I469" s="21" t="s">
        <v>563</v>
      </c>
      <c r="J469" s="22">
        <v>8205388.8200000003</v>
      </c>
      <c r="K469" s="22">
        <v>25236.959999999999</v>
      </c>
      <c r="L469" s="22">
        <v>8180151.8600000003</v>
      </c>
      <c r="M469" s="25">
        <f t="shared" si="7"/>
        <v>0.30756568096428122</v>
      </c>
    </row>
    <row r="470" spans="1:13" ht="31.5" x14ac:dyDescent="0.25">
      <c r="A470" s="20" t="s">
        <v>564</v>
      </c>
      <c r="B470" s="21" t="s">
        <v>535</v>
      </c>
      <c r="C470" s="21" t="s">
        <v>38</v>
      </c>
      <c r="D470" s="21" t="s">
        <v>597</v>
      </c>
      <c r="E470" s="40" t="s">
        <v>636</v>
      </c>
      <c r="F470" s="40"/>
      <c r="G470" s="40" t="s">
        <v>638</v>
      </c>
      <c r="H470" s="40"/>
      <c r="I470" s="21" t="s">
        <v>565</v>
      </c>
      <c r="J470" s="22">
        <v>8205388.8200000003</v>
      </c>
      <c r="K470" s="22">
        <v>25236.959999999999</v>
      </c>
      <c r="L470" s="22">
        <v>8180151.8600000003</v>
      </c>
      <c r="M470" s="25">
        <f t="shared" si="7"/>
        <v>0.30756568096428122</v>
      </c>
    </row>
    <row r="471" spans="1:13" ht="94.5" x14ac:dyDescent="0.25">
      <c r="A471" s="20" t="s">
        <v>639</v>
      </c>
      <c r="B471" s="21" t="s">
        <v>535</v>
      </c>
      <c r="C471" s="21" t="s">
        <v>38</v>
      </c>
      <c r="D471" s="21" t="s">
        <v>597</v>
      </c>
      <c r="E471" s="40" t="s">
        <v>640</v>
      </c>
      <c r="F471" s="40"/>
      <c r="G471" s="40" t="s">
        <v>538</v>
      </c>
      <c r="H471" s="40"/>
      <c r="I471" s="21" t="s">
        <v>38</v>
      </c>
      <c r="J471" s="22">
        <v>2000000</v>
      </c>
      <c r="K471" s="22">
        <v>16000</v>
      </c>
      <c r="L471" s="22">
        <v>1984000</v>
      </c>
      <c r="M471" s="25">
        <f t="shared" si="7"/>
        <v>0.8</v>
      </c>
    </row>
    <row r="472" spans="1:13" ht="63" x14ac:dyDescent="0.25">
      <c r="A472" s="20" t="s">
        <v>641</v>
      </c>
      <c r="B472" s="21" t="s">
        <v>535</v>
      </c>
      <c r="C472" s="21" t="s">
        <v>38</v>
      </c>
      <c r="D472" s="21" t="s">
        <v>597</v>
      </c>
      <c r="E472" s="40" t="s">
        <v>640</v>
      </c>
      <c r="F472" s="40"/>
      <c r="G472" s="40" t="s">
        <v>642</v>
      </c>
      <c r="H472" s="40"/>
      <c r="I472" s="21" t="s">
        <v>38</v>
      </c>
      <c r="J472" s="22">
        <v>2000000</v>
      </c>
      <c r="K472" s="22">
        <v>16000</v>
      </c>
      <c r="L472" s="22">
        <v>1984000</v>
      </c>
      <c r="M472" s="25">
        <f t="shared" si="7"/>
        <v>0.8</v>
      </c>
    </row>
    <row r="473" spans="1:13" ht="63" x14ac:dyDescent="0.25">
      <c r="A473" s="20" t="s">
        <v>561</v>
      </c>
      <c r="B473" s="21" t="s">
        <v>535</v>
      </c>
      <c r="C473" s="21" t="s">
        <v>38</v>
      </c>
      <c r="D473" s="21" t="s">
        <v>597</v>
      </c>
      <c r="E473" s="40" t="s">
        <v>640</v>
      </c>
      <c r="F473" s="40"/>
      <c r="G473" s="40" t="s">
        <v>642</v>
      </c>
      <c r="H473" s="40"/>
      <c r="I473" s="21" t="s">
        <v>535</v>
      </c>
      <c r="J473" s="22">
        <v>2000000</v>
      </c>
      <c r="K473" s="22">
        <v>16000</v>
      </c>
      <c r="L473" s="22">
        <v>1984000</v>
      </c>
      <c r="M473" s="25">
        <f t="shared" si="7"/>
        <v>0.8</v>
      </c>
    </row>
    <row r="474" spans="1:13" ht="63" x14ac:dyDescent="0.25">
      <c r="A474" s="20" t="s">
        <v>562</v>
      </c>
      <c r="B474" s="21" t="s">
        <v>535</v>
      </c>
      <c r="C474" s="21" t="s">
        <v>38</v>
      </c>
      <c r="D474" s="21" t="s">
        <v>597</v>
      </c>
      <c r="E474" s="40" t="s">
        <v>640</v>
      </c>
      <c r="F474" s="40"/>
      <c r="G474" s="40" t="s">
        <v>642</v>
      </c>
      <c r="H474" s="40"/>
      <c r="I474" s="21" t="s">
        <v>563</v>
      </c>
      <c r="J474" s="22">
        <v>2000000</v>
      </c>
      <c r="K474" s="22">
        <v>16000</v>
      </c>
      <c r="L474" s="22">
        <v>1984000</v>
      </c>
      <c r="M474" s="25">
        <f t="shared" si="7"/>
        <v>0.8</v>
      </c>
    </row>
    <row r="475" spans="1:13" ht="31.5" x14ac:dyDescent="0.25">
      <c r="A475" s="20" t="s">
        <v>564</v>
      </c>
      <c r="B475" s="21" t="s">
        <v>535</v>
      </c>
      <c r="C475" s="21" t="s">
        <v>38</v>
      </c>
      <c r="D475" s="21" t="s">
        <v>597</v>
      </c>
      <c r="E475" s="40" t="s">
        <v>640</v>
      </c>
      <c r="F475" s="40"/>
      <c r="G475" s="40" t="s">
        <v>642</v>
      </c>
      <c r="H475" s="40"/>
      <c r="I475" s="21" t="s">
        <v>565</v>
      </c>
      <c r="J475" s="22">
        <v>2000000</v>
      </c>
      <c r="K475" s="22">
        <v>16000</v>
      </c>
      <c r="L475" s="22">
        <v>1984000</v>
      </c>
      <c r="M475" s="25">
        <f t="shared" si="7"/>
        <v>0.8</v>
      </c>
    </row>
    <row r="476" spans="1:13" ht="110.25" x14ac:dyDescent="0.25">
      <c r="A476" s="20" t="s">
        <v>643</v>
      </c>
      <c r="B476" s="21" t="s">
        <v>535</v>
      </c>
      <c r="C476" s="21" t="s">
        <v>38</v>
      </c>
      <c r="D476" s="21" t="s">
        <v>597</v>
      </c>
      <c r="E476" s="40" t="s">
        <v>644</v>
      </c>
      <c r="F476" s="40"/>
      <c r="G476" s="40" t="s">
        <v>538</v>
      </c>
      <c r="H476" s="40"/>
      <c r="I476" s="21" t="s">
        <v>38</v>
      </c>
      <c r="J476" s="22">
        <v>105279106.56999999</v>
      </c>
      <c r="K476" s="22">
        <v>19920263.949999999</v>
      </c>
      <c r="L476" s="22">
        <v>85358842.620000005</v>
      </c>
      <c r="M476" s="25">
        <f t="shared" si="7"/>
        <v>18.921383927925937</v>
      </c>
    </row>
    <row r="477" spans="1:13" ht="47.25" x14ac:dyDescent="0.25">
      <c r="A477" s="20" t="s">
        <v>615</v>
      </c>
      <c r="B477" s="21" t="s">
        <v>535</v>
      </c>
      <c r="C477" s="21" t="s">
        <v>38</v>
      </c>
      <c r="D477" s="21" t="s">
        <v>597</v>
      </c>
      <c r="E477" s="40" t="s">
        <v>644</v>
      </c>
      <c r="F477" s="40"/>
      <c r="G477" s="40" t="s">
        <v>616</v>
      </c>
      <c r="H477" s="40"/>
      <c r="I477" s="21" t="s">
        <v>38</v>
      </c>
      <c r="J477" s="22">
        <v>27810655.82</v>
      </c>
      <c r="K477" s="22">
        <v>5127997.29</v>
      </c>
      <c r="L477" s="22">
        <v>22682658.530000001</v>
      </c>
      <c r="M477" s="25">
        <f t="shared" si="7"/>
        <v>18.43896570864829</v>
      </c>
    </row>
    <row r="478" spans="1:13" ht="141.75" x14ac:dyDescent="0.25">
      <c r="A478" s="20" t="s">
        <v>547</v>
      </c>
      <c r="B478" s="21" t="s">
        <v>535</v>
      </c>
      <c r="C478" s="21" t="s">
        <v>38</v>
      </c>
      <c r="D478" s="21" t="s">
        <v>597</v>
      </c>
      <c r="E478" s="40" t="s">
        <v>644</v>
      </c>
      <c r="F478" s="40"/>
      <c r="G478" s="40" t="s">
        <v>616</v>
      </c>
      <c r="H478" s="40"/>
      <c r="I478" s="21" t="s">
        <v>548</v>
      </c>
      <c r="J478" s="22">
        <v>23588348.210000001</v>
      </c>
      <c r="K478" s="22">
        <v>4522553.88</v>
      </c>
      <c r="L478" s="22">
        <v>19065794.329999998</v>
      </c>
      <c r="M478" s="25">
        <f t="shared" si="7"/>
        <v>19.172829906261587</v>
      </c>
    </row>
    <row r="479" spans="1:13" ht="31.5" x14ac:dyDescent="0.25">
      <c r="A479" s="20" t="s">
        <v>610</v>
      </c>
      <c r="B479" s="21" t="s">
        <v>535</v>
      </c>
      <c r="C479" s="21" t="s">
        <v>38</v>
      </c>
      <c r="D479" s="21" t="s">
        <v>597</v>
      </c>
      <c r="E479" s="40" t="s">
        <v>644</v>
      </c>
      <c r="F479" s="40"/>
      <c r="G479" s="40" t="s">
        <v>616</v>
      </c>
      <c r="H479" s="40"/>
      <c r="I479" s="21" t="s">
        <v>45</v>
      </c>
      <c r="J479" s="22">
        <v>23588348.210000001</v>
      </c>
      <c r="K479" s="22">
        <v>4522553.88</v>
      </c>
      <c r="L479" s="22">
        <v>19065794.329999998</v>
      </c>
      <c r="M479" s="25">
        <f t="shared" si="7"/>
        <v>19.172829906261587</v>
      </c>
    </row>
    <row r="480" spans="1:13" ht="15.75" x14ac:dyDescent="0.25">
      <c r="A480" s="20" t="s">
        <v>611</v>
      </c>
      <c r="B480" s="21" t="s">
        <v>535</v>
      </c>
      <c r="C480" s="21" t="s">
        <v>38</v>
      </c>
      <c r="D480" s="21" t="s">
        <v>597</v>
      </c>
      <c r="E480" s="40" t="s">
        <v>644</v>
      </c>
      <c r="F480" s="40"/>
      <c r="G480" s="40" t="s">
        <v>616</v>
      </c>
      <c r="H480" s="40"/>
      <c r="I480" s="21" t="s">
        <v>612</v>
      </c>
      <c r="J480" s="22">
        <v>18075414.469999999</v>
      </c>
      <c r="K480" s="22">
        <v>3691624.32</v>
      </c>
      <c r="L480" s="22">
        <v>14383790.15</v>
      </c>
      <c r="M480" s="25">
        <f t="shared" si="7"/>
        <v>20.423455993924993</v>
      </c>
    </row>
    <row r="481" spans="1:13" ht="78.75" x14ac:dyDescent="0.25">
      <c r="A481" s="20" t="s">
        <v>613</v>
      </c>
      <c r="B481" s="21" t="s">
        <v>535</v>
      </c>
      <c r="C481" s="21" t="s">
        <v>38</v>
      </c>
      <c r="D481" s="21" t="s">
        <v>597</v>
      </c>
      <c r="E481" s="40" t="s">
        <v>644</v>
      </c>
      <c r="F481" s="40"/>
      <c r="G481" s="40" t="s">
        <v>616</v>
      </c>
      <c r="H481" s="40"/>
      <c r="I481" s="21" t="s">
        <v>614</v>
      </c>
      <c r="J481" s="22">
        <v>5512933.7400000002</v>
      </c>
      <c r="K481" s="22">
        <v>830929.56</v>
      </c>
      <c r="L481" s="22">
        <v>4682004.18</v>
      </c>
      <c r="M481" s="25">
        <f t="shared" si="7"/>
        <v>15.07236616995872</v>
      </c>
    </row>
    <row r="482" spans="1:13" ht="63" x14ac:dyDescent="0.25">
      <c r="A482" s="20" t="s">
        <v>561</v>
      </c>
      <c r="B482" s="21" t="s">
        <v>535</v>
      </c>
      <c r="C482" s="21" t="s">
        <v>38</v>
      </c>
      <c r="D482" s="21" t="s">
        <v>597</v>
      </c>
      <c r="E482" s="40" t="s">
        <v>644</v>
      </c>
      <c r="F482" s="40"/>
      <c r="G482" s="40" t="s">
        <v>616</v>
      </c>
      <c r="H482" s="40"/>
      <c r="I482" s="21" t="s">
        <v>535</v>
      </c>
      <c r="J482" s="22">
        <v>4161562.61</v>
      </c>
      <c r="K482" s="22">
        <v>590256.41</v>
      </c>
      <c r="L482" s="22">
        <v>3571306.2</v>
      </c>
      <c r="M482" s="25">
        <f t="shared" si="7"/>
        <v>14.183528287707295</v>
      </c>
    </row>
    <row r="483" spans="1:13" ht="63" x14ac:dyDescent="0.25">
      <c r="A483" s="20" t="s">
        <v>562</v>
      </c>
      <c r="B483" s="21" t="s">
        <v>535</v>
      </c>
      <c r="C483" s="21" t="s">
        <v>38</v>
      </c>
      <c r="D483" s="21" t="s">
        <v>597</v>
      </c>
      <c r="E483" s="40" t="s">
        <v>644</v>
      </c>
      <c r="F483" s="40"/>
      <c r="G483" s="40" t="s">
        <v>616</v>
      </c>
      <c r="H483" s="40"/>
      <c r="I483" s="21" t="s">
        <v>563</v>
      </c>
      <c r="J483" s="22">
        <v>4161562.61</v>
      </c>
      <c r="K483" s="22">
        <v>590256.41</v>
      </c>
      <c r="L483" s="22">
        <v>3571306.2</v>
      </c>
      <c r="M483" s="25">
        <f t="shared" si="7"/>
        <v>14.183528287707295</v>
      </c>
    </row>
    <row r="484" spans="1:13" ht="31.5" x14ac:dyDescent="0.25">
      <c r="A484" s="20" t="s">
        <v>564</v>
      </c>
      <c r="B484" s="21" t="s">
        <v>535</v>
      </c>
      <c r="C484" s="21" t="s">
        <v>38</v>
      </c>
      <c r="D484" s="21" t="s">
        <v>597</v>
      </c>
      <c r="E484" s="40" t="s">
        <v>644</v>
      </c>
      <c r="F484" s="40"/>
      <c r="G484" s="40" t="s">
        <v>616</v>
      </c>
      <c r="H484" s="40"/>
      <c r="I484" s="21" t="s">
        <v>565</v>
      </c>
      <c r="J484" s="22">
        <v>3206426.57</v>
      </c>
      <c r="K484" s="22">
        <v>270280.84999999998</v>
      </c>
      <c r="L484" s="22">
        <v>2936145.72</v>
      </c>
      <c r="M484" s="25">
        <f t="shared" si="7"/>
        <v>8.4293478768172747</v>
      </c>
    </row>
    <row r="485" spans="1:13" ht="31.5" x14ac:dyDescent="0.25">
      <c r="A485" s="20" t="s">
        <v>617</v>
      </c>
      <c r="B485" s="21" t="s">
        <v>535</v>
      </c>
      <c r="C485" s="21" t="s">
        <v>38</v>
      </c>
      <c r="D485" s="21" t="s">
        <v>597</v>
      </c>
      <c r="E485" s="40" t="s">
        <v>644</v>
      </c>
      <c r="F485" s="40"/>
      <c r="G485" s="40" t="s">
        <v>616</v>
      </c>
      <c r="H485" s="40"/>
      <c r="I485" s="21" t="s">
        <v>618</v>
      </c>
      <c r="J485" s="22">
        <v>955136.04</v>
      </c>
      <c r="K485" s="22">
        <v>319975.56</v>
      </c>
      <c r="L485" s="22">
        <v>635160.48</v>
      </c>
      <c r="M485" s="25">
        <f t="shared" si="7"/>
        <v>33.500522082697245</v>
      </c>
    </row>
    <row r="486" spans="1:13" ht="15.75" x14ac:dyDescent="0.25">
      <c r="A486" s="20" t="s">
        <v>568</v>
      </c>
      <c r="B486" s="21" t="s">
        <v>535</v>
      </c>
      <c r="C486" s="21" t="s">
        <v>38</v>
      </c>
      <c r="D486" s="21" t="s">
        <v>597</v>
      </c>
      <c r="E486" s="40" t="s">
        <v>644</v>
      </c>
      <c r="F486" s="40"/>
      <c r="G486" s="40" t="s">
        <v>616</v>
      </c>
      <c r="H486" s="40"/>
      <c r="I486" s="21" t="s">
        <v>569</v>
      </c>
      <c r="J486" s="22">
        <v>60745</v>
      </c>
      <c r="K486" s="22">
        <v>15187</v>
      </c>
      <c r="L486" s="22">
        <v>45558</v>
      </c>
      <c r="M486" s="25">
        <f t="shared" si="7"/>
        <v>25.001234669520123</v>
      </c>
    </row>
    <row r="487" spans="1:13" ht="31.5" x14ac:dyDescent="0.25">
      <c r="A487" s="20" t="s">
        <v>570</v>
      </c>
      <c r="B487" s="21" t="s">
        <v>535</v>
      </c>
      <c r="C487" s="21" t="s">
        <v>38</v>
      </c>
      <c r="D487" s="21" t="s">
        <v>597</v>
      </c>
      <c r="E487" s="40" t="s">
        <v>644</v>
      </c>
      <c r="F487" s="40"/>
      <c r="G487" s="40" t="s">
        <v>616</v>
      </c>
      <c r="H487" s="40"/>
      <c r="I487" s="21" t="s">
        <v>571</v>
      </c>
      <c r="J487" s="22">
        <v>60745</v>
      </c>
      <c r="K487" s="22">
        <v>15187</v>
      </c>
      <c r="L487" s="22">
        <v>45558</v>
      </c>
      <c r="M487" s="25">
        <f t="shared" si="7"/>
        <v>25.001234669520123</v>
      </c>
    </row>
    <row r="488" spans="1:13" ht="47.25" x14ac:dyDescent="0.25">
      <c r="A488" s="20" t="s">
        <v>572</v>
      </c>
      <c r="B488" s="21" t="s">
        <v>535</v>
      </c>
      <c r="C488" s="21" t="s">
        <v>38</v>
      </c>
      <c r="D488" s="21" t="s">
        <v>597</v>
      </c>
      <c r="E488" s="40" t="s">
        <v>644</v>
      </c>
      <c r="F488" s="40"/>
      <c r="G488" s="40" t="s">
        <v>616</v>
      </c>
      <c r="H488" s="40"/>
      <c r="I488" s="21" t="s">
        <v>573</v>
      </c>
      <c r="J488" s="22">
        <v>56560</v>
      </c>
      <c r="K488" s="22">
        <v>14140</v>
      </c>
      <c r="L488" s="22">
        <v>42420</v>
      </c>
      <c r="M488" s="25">
        <f t="shared" si="7"/>
        <v>25</v>
      </c>
    </row>
    <row r="489" spans="1:13" ht="15.75" x14ac:dyDescent="0.25">
      <c r="A489" s="20" t="s">
        <v>619</v>
      </c>
      <c r="B489" s="21" t="s">
        <v>535</v>
      </c>
      <c r="C489" s="21" t="s">
        <v>38</v>
      </c>
      <c r="D489" s="21" t="s">
        <v>597</v>
      </c>
      <c r="E489" s="40" t="s">
        <v>644</v>
      </c>
      <c r="F489" s="40"/>
      <c r="G489" s="40" t="s">
        <v>616</v>
      </c>
      <c r="H489" s="40"/>
      <c r="I489" s="21" t="s">
        <v>620</v>
      </c>
      <c r="J489" s="22">
        <v>4185</v>
      </c>
      <c r="K489" s="22">
        <v>1047</v>
      </c>
      <c r="L489" s="22">
        <v>3138</v>
      </c>
      <c r="M489" s="25">
        <f t="shared" si="7"/>
        <v>25.017921146953405</v>
      </c>
    </row>
    <row r="490" spans="1:13" ht="47.25" x14ac:dyDescent="0.25">
      <c r="A490" s="20" t="s">
        <v>545</v>
      </c>
      <c r="B490" s="21" t="s">
        <v>535</v>
      </c>
      <c r="C490" s="21" t="s">
        <v>38</v>
      </c>
      <c r="D490" s="21" t="s">
        <v>597</v>
      </c>
      <c r="E490" s="40" t="s">
        <v>644</v>
      </c>
      <c r="F490" s="40"/>
      <c r="G490" s="40" t="s">
        <v>546</v>
      </c>
      <c r="H490" s="40"/>
      <c r="I490" s="21" t="s">
        <v>38</v>
      </c>
      <c r="J490" s="22">
        <v>69362710.290000007</v>
      </c>
      <c r="K490" s="22">
        <v>13678976.119999999</v>
      </c>
      <c r="L490" s="22">
        <v>55683734.170000002</v>
      </c>
      <c r="M490" s="25">
        <f t="shared" si="7"/>
        <v>19.72093659952052</v>
      </c>
    </row>
    <row r="491" spans="1:13" ht="141.75" x14ac:dyDescent="0.25">
      <c r="A491" s="20" t="s">
        <v>547</v>
      </c>
      <c r="B491" s="21" t="s">
        <v>535</v>
      </c>
      <c r="C491" s="21" t="s">
        <v>38</v>
      </c>
      <c r="D491" s="21" t="s">
        <v>597</v>
      </c>
      <c r="E491" s="40" t="s">
        <v>644</v>
      </c>
      <c r="F491" s="40"/>
      <c r="G491" s="40" t="s">
        <v>546</v>
      </c>
      <c r="H491" s="40"/>
      <c r="I491" s="21" t="s">
        <v>548</v>
      </c>
      <c r="J491" s="22">
        <v>69350907.290000007</v>
      </c>
      <c r="K491" s="22">
        <v>13677787.119999999</v>
      </c>
      <c r="L491" s="22">
        <v>55673120.170000002</v>
      </c>
      <c r="M491" s="25">
        <f t="shared" si="7"/>
        <v>19.722578484524391</v>
      </c>
    </row>
    <row r="492" spans="1:13" ht="47.25" x14ac:dyDescent="0.25">
      <c r="A492" s="20" t="s">
        <v>549</v>
      </c>
      <c r="B492" s="21" t="s">
        <v>535</v>
      </c>
      <c r="C492" s="21" t="s">
        <v>38</v>
      </c>
      <c r="D492" s="21" t="s">
        <v>597</v>
      </c>
      <c r="E492" s="40" t="s">
        <v>644</v>
      </c>
      <c r="F492" s="40"/>
      <c r="G492" s="40" t="s">
        <v>546</v>
      </c>
      <c r="H492" s="40"/>
      <c r="I492" s="21" t="s">
        <v>140</v>
      </c>
      <c r="J492" s="22">
        <v>69350907.290000007</v>
      </c>
      <c r="K492" s="22">
        <v>13677787.119999999</v>
      </c>
      <c r="L492" s="22">
        <v>55673120.170000002</v>
      </c>
      <c r="M492" s="25">
        <f t="shared" si="7"/>
        <v>19.722578484524391</v>
      </c>
    </row>
    <row r="493" spans="1:13" ht="47.25" x14ac:dyDescent="0.25">
      <c r="A493" s="20" t="s">
        <v>550</v>
      </c>
      <c r="B493" s="21" t="s">
        <v>535</v>
      </c>
      <c r="C493" s="21" t="s">
        <v>38</v>
      </c>
      <c r="D493" s="21" t="s">
        <v>597</v>
      </c>
      <c r="E493" s="40" t="s">
        <v>644</v>
      </c>
      <c r="F493" s="40"/>
      <c r="G493" s="40" t="s">
        <v>546</v>
      </c>
      <c r="H493" s="40"/>
      <c r="I493" s="21" t="s">
        <v>551</v>
      </c>
      <c r="J493" s="22">
        <v>53177158</v>
      </c>
      <c r="K493" s="22">
        <v>11296205.34</v>
      </c>
      <c r="L493" s="22">
        <v>41880952.659999996</v>
      </c>
      <c r="M493" s="25">
        <f t="shared" si="7"/>
        <v>21.242589421570816</v>
      </c>
    </row>
    <row r="494" spans="1:13" ht="78.75" x14ac:dyDescent="0.25">
      <c r="A494" s="20" t="s">
        <v>559</v>
      </c>
      <c r="B494" s="21" t="s">
        <v>535</v>
      </c>
      <c r="C494" s="21" t="s">
        <v>38</v>
      </c>
      <c r="D494" s="21" t="s">
        <v>597</v>
      </c>
      <c r="E494" s="40" t="s">
        <v>644</v>
      </c>
      <c r="F494" s="40"/>
      <c r="G494" s="40" t="s">
        <v>546</v>
      </c>
      <c r="H494" s="40"/>
      <c r="I494" s="21" t="s">
        <v>560</v>
      </c>
      <c r="J494" s="22">
        <v>114240</v>
      </c>
      <c r="K494" s="24">
        <v>0</v>
      </c>
      <c r="L494" s="22">
        <v>114240</v>
      </c>
      <c r="M494" s="25">
        <f t="shared" si="7"/>
        <v>0</v>
      </c>
    </row>
    <row r="495" spans="1:13" ht="94.5" x14ac:dyDescent="0.25">
      <c r="A495" s="20" t="s">
        <v>552</v>
      </c>
      <c r="B495" s="21" t="s">
        <v>535</v>
      </c>
      <c r="C495" s="21" t="s">
        <v>38</v>
      </c>
      <c r="D495" s="21" t="s">
        <v>597</v>
      </c>
      <c r="E495" s="40" t="s">
        <v>644</v>
      </c>
      <c r="F495" s="40"/>
      <c r="G495" s="40" t="s">
        <v>546</v>
      </c>
      <c r="H495" s="40"/>
      <c r="I495" s="21" t="s">
        <v>553</v>
      </c>
      <c r="J495" s="22">
        <v>16059509.289999999</v>
      </c>
      <c r="K495" s="22">
        <v>2381581.7799999998</v>
      </c>
      <c r="L495" s="22">
        <v>13677927.51</v>
      </c>
      <c r="M495" s="25">
        <f t="shared" si="7"/>
        <v>14.829729458066149</v>
      </c>
    </row>
    <row r="496" spans="1:13" ht="63" x14ac:dyDescent="0.25">
      <c r="A496" s="20" t="s">
        <v>561</v>
      </c>
      <c r="B496" s="21" t="s">
        <v>535</v>
      </c>
      <c r="C496" s="21" t="s">
        <v>38</v>
      </c>
      <c r="D496" s="21" t="s">
        <v>597</v>
      </c>
      <c r="E496" s="40" t="s">
        <v>644</v>
      </c>
      <c r="F496" s="40"/>
      <c r="G496" s="40" t="s">
        <v>546</v>
      </c>
      <c r="H496" s="40"/>
      <c r="I496" s="21" t="s">
        <v>535</v>
      </c>
      <c r="J496" s="22">
        <v>6700</v>
      </c>
      <c r="K496" s="24">
        <v>0</v>
      </c>
      <c r="L496" s="22">
        <v>6700</v>
      </c>
      <c r="M496" s="25">
        <f t="shared" si="7"/>
        <v>0</v>
      </c>
    </row>
    <row r="497" spans="1:13" ht="63" x14ac:dyDescent="0.25">
      <c r="A497" s="20" t="s">
        <v>562</v>
      </c>
      <c r="B497" s="21" t="s">
        <v>535</v>
      </c>
      <c r="C497" s="21" t="s">
        <v>38</v>
      </c>
      <c r="D497" s="21" t="s">
        <v>597</v>
      </c>
      <c r="E497" s="40" t="s">
        <v>644</v>
      </c>
      <c r="F497" s="40"/>
      <c r="G497" s="40" t="s">
        <v>546</v>
      </c>
      <c r="H497" s="40"/>
      <c r="I497" s="21" t="s">
        <v>563</v>
      </c>
      <c r="J497" s="22">
        <v>6700</v>
      </c>
      <c r="K497" s="24">
        <v>0</v>
      </c>
      <c r="L497" s="22">
        <v>6700</v>
      </c>
      <c r="M497" s="25">
        <f t="shared" si="7"/>
        <v>0</v>
      </c>
    </row>
    <row r="498" spans="1:13" ht="31.5" x14ac:dyDescent="0.25">
      <c r="A498" s="20" t="s">
        <v>564</v>
      </c>
      <c r="B498" s="21" t="s">
        <v>535</v>
      </c>
      <c r="C498" s="21" t="s">
        <v>38</v>
      </c>
      <c r="D498" s="21" t="s">
        <v>597</v>
      </c>
      <c r="E498" s="40" t="s">
        <v>644</v>
      </c>
      <c r="F498" s="40"/>
      <c r="G498" s="40" t="s">
        <v>546</v>
      </c>
      <c r="H498" s="40"/>
      <c r="I498" s="21" t="s">
        <v>565</v>
      </c>
      <c r="J498" s="22">
        <v>6700</v>
      </c>
      <c r="K498" s="24">
        <v>0</v>
      </c>
      <c r="L498" s="22">
        <v>6700</v>
      </c>
      <c r="M498" s="25">
        <f t="shared" si="7"/>
        <v>0</v>
      </c>
    </row>
    <row r="499" spans="1:13" ht="15.75" x14ac:dyDescent="0.25">
      <c r="A499" s="20" t="s">
        <v>568</v>
      </c>
      <c r="B499" s="21" t="s">
        <v>535</v>
      </c>
      <c r="C499" s="21" t="s">
        <v>38</v>
      </c>
      <c r="D499" s="21" t="s">
        <v>597</v>
      </c>
      <c r="E499" s="40" t="s">
        <v>644</v>
      </c>
      <c r="F499" s="40"/>
      <c r="G499" s="40" t="s">
        <v>546</v>
      </c>
      <c r="H499" s="40"/>
      <c r="I499" s="21" t="s">
        <v>569</v>
      </c>
      <c r="J499" s="22">
        <v>5103</v>
      </c>
      <c r="K499" s="22">
        <v>1189</v>
      </c>
      <c r="L499" s="22">
        <v>3914</v>
      </c>
      <c r="M499" s="25">
        <f t="shared" si="7"/>
        <v>23.300019596315895</v>
      </c>
    </row>
    <row r="500" spans="1:13" ht="31.5" x14ac:dyDescent="0.25">
      <c r="A500" s="20" t="s">
        <v>570</v>
      </c>
      <c r="B500" s="21" t="s">
        <v>535</v>
      </c>
      <c r="C500" s="21" t="s">
        <v>38</v>
      </c>
      <c r="D500" s="21" t="s">
        <v>597</v>
      </c>
      <c r="E500" s="40" t="s">
        <v>644</v>
      </c>
      <c r="F500" s="40"/>
      <c r="G500" s="40" t="s">
        <v>546</v>
      </c>
      <c r="H500" s="40"/>
      <c r="I500" s="21" t="s">
        <v>571</v>
      </c>
      <c r="J500" s="22">
        <v>5103</v>
      </c>
      <c r="K500" s="22">
        <v>1189</v>
      </c>
      <c r="L500" s="22">
        <v>3914</v>
      </c>
      <c r="M500" s="25">
        <f t="shared" si="7"/>
        <v>23.300019596315895</v>
      </c>
    </row>
    <row r="501" spans="1:13" ht="47.25" x14ac:dyDescent="0.25">
      <c r="A501" s="20" t="s">
        <v>572</v>
      </c>
      <c r="B501" s="21" t="s">
        <v>535</v>
      </c>
      <c r="C501" s="21" t="s">
        <v>38</v>
      </c>
      <c r="D501" s="21" t="s">
        <v>597</v>
      </c>
      <c r="E501" s="40" t="s">
        <v>644</v>
      </c>
      <c r="F501" s="40"/>
      <c r="G501" s="40" t="s">
        <v>546</v>
      </c>
      <c r="H501" s="40"/>
      <c r="I501" s="21" t="s">
        <v>573</v>
      </c>
      <c r="J501" s="22">
        <v>5103</v>
      </c>
      <c r="K501" s="22">
        <v>1189</v>
      </c>
      <c r="L501" s="22">
        <v>3914</v>
      </c>
      <c r="M501" s="25">
        <f t="shared" si="7"/>
        <v>23.300019596315895</v>
      </c>
    </row>
    <row r="502" spans="1:13" ht="78.75" x14ac:dyDescent="0.25">
      <c r="A502" s="20" t="s">
        <v>645</v>
      </c>
      <c r="B502" s="21" t="s">
        <v>535</v>
      </c>
      <c r="C502" s="21" t="s">
        <v>38</v>
      </c>
      <c r="D502" s="21" t="s">
        <v>597</v>
      </c>
      <c r="E502" s="40" t="s">
        <v>644</v>
      </c>
      <c r="F502" s="40"/>
      <c r="G502" s="40" t="s">
        <v>646</v>
      </c>
      <c r="H502" s="40"/>
      <c r="I502" s="21" t="s">
        <v>38</v>
      </c>
      <c r="J502" s="22">
        <v>8105740.46</v>
      </c>
      <c r="K502" s="22">
        <v>1113290.54</v>
      </c>
      <c r="L502" s="22">
        <v>6992449.9199999999</v>
      </c>
      <c r="M502" s="25">
        <f t="shared" si="7"/>
        <v>13.734593964534611</v>
      </c>
    </row>
    <row r="503" spans="1:13" ht="63" x14ac:dyDescent="0.25">
      <c r="A503" s="20" t="s">
        <v>561</v>
      </c>
      <c r="B503" s="21" t="s">
        <v>535</v>
      </c>
      <c r="C503" s="21" t="s">
        <v>38</v>
      </c>
      <c r="D503" s="21" t="s">
        <v>597</v>
      </c>
      <c r="E503" s="40" t="s">
        <v>644</v>
      </c>
      <c r="F503" s="40"/>
      <c r="G503" s="40" t="s">
        <v>646</v>
      </c>
      <c r="H503" s="40"/>
      <c r="I503" s="21" t="s">
        <v>535</v>
      </c>
      <c r="J503" s="22">
        <v>4173540.46</v>
      </c>
      <c r="K503" s="22">
        <v>439836.54</v>
      </c>
      <c r="L503" s="22">
        <v>3733703.92</v>
      </c>
      <c r="M503" s="25">
        <f t="shared" si="7"/>
        <v>10.53869117157187</v>
      </c>
    </row>
    <row r="504" spans="1:13" ht="63" x14ac:dyDescent="0.25">
      <c r="A504" s="20" t="s">
        <v>562</v>
      </c>
      <c r="B504" s="21" t="s">
        <v>535</v>
      </c>
      <c r="C504" s="21" t="s">
        <v>38</v>
      </c>
      <c r="D504" s="21" t="s">
        <v>597</v>
      </c>
      <c r="E504" s="40" t="s">
        <v>644</v>
      </c>
      <c r="F504" s="40"/>
      <c r="G504" s="40" t="s">
        <v>646</v>
      </c>
      <c r="H504" s="40"/>
      <c r="I504" s="21" t="s">
        <v>563</v>
      </c>
      <c r="J504" s="22">
        <v>4173540.46</v>
      </c>
      <c r="K504" s="22">
        <v>439836.54</v>
      </c>
      <c r="L504" s="22">
        <v>3733703.92</v>
      </c>
      <c r="M504" s="25">
        <f t="shared" si="7"/>
        <v>10.53869117157187</v>
      </c>
    </row>
    <row r="505" spans="1:13" ht="31.5" x14ac:dyDescent="0.25">
      <c r="A505" s="20" t="s">
        <v>564</v>
      </c>
      <c r="B505" s="21" t="s">
        <v>535</v>
      </c>
      <c r="C505" s="21" t="s">
        <v>38</v>
      </c>
      <c r="D505" s="21" t="s">
        <v>597</v>
      </c>
      <c r="E505" s="40" t="s">
        <v>644</v>
      </c>
      <c r="F505" s="40"/>
      <c r="G505" s="40" t="s">
        <v>646</v>
      </c>
      <c r="H505" s="40"/>
      <c r="I505" s="21" t="s">
        <v>565</v>
      </c>
      <c r="J505" s="22">
        <v>2225388.94</v>
      </c>
      <c r="K505" s="22">
        <v>256342.9</v>
      </c>
      <c r="L505" s="22">
        <v>1969046.04</v>
      </c>
      <c r="M505" s="25">
        <f t="shared" si="7"/>
        <v>11.519015637778805</v>
      </c>
    </row>
    <row r="506" spans="1:13" ht="31.5" x14ac:dyDescent="0.25">
      <c r="A506" s="20" t="s">
        <v>617</v>
      </c>
      <c r="B506" s="21" t="s">
        <v>535</v>
      </c>
      <c r="C506" s="21" t="s">
        <v>38</v>
      </c>
      <c r="D506" s="21" t="s">
        <v>597</v>
      </c>
      <c r="E506" s="40" t="s">
        <v>644</v>
      </c>
      <c r="F506" s="40"/>
      <c r="G506" s="40" t="s">
        <v>646</v>
      </c>
      <c r="H506" s="40"/>
      <c r="I506" s="21" t="s">
        <v>618</v>
      </c>
      <c r="J506" s="22">
        <v>1948151.52</v>
      </c>
      <c r="K506" s="22">
        <v>183493.64</v>
      </c>
      <c r="L506" s="22">
        <v>1764657.88</v>
      </c>
      <c r="M506" s="25">
        <f t="shared" si="7"/>
        <v>9.4188587548878129</v>
      </c>
    </row>
    <row r="507" spans="1:13" ht="15.75" x14ac:dyDescent="0.25">
      <c r="A507" s="20" t="s">
        <v>568</v>
      </c>
      <c r="B507" s="21" t="s">
        <v>535</v>
      </c>
      <c r="C507" s="21" t="s">
        <v>38</v>
      </c>
      <c r="D507" s="21" t="s">
        <v>597</v>
      </c>
      <c r="E507" s="40" t="s">
        <v>644</v>
      </c>
      <c r="F507" s="40"/>
      <c r="G507" s="40" t="s">
        <v>646</v>
      </c>
      <c r="H507" s="40"/>
      <c r="I507" s="21" t="s">
        <v>569</v>
      </c>
      <c r="J507" s="22">
        <v>3932200</v>
      </c>
      <c r="K507" s="22">
        <v>673454</v>
      </c>
      <c r="L507" s="22">
        <v>3258746</v>
      </c>
      <c r="M507" s="25">
        <f t="shared" si="7"/>
        <v>17.126646660902296</v>
      </c>
    </row>
    <row r="508" spans="1:13" ht="15.75" x14ac:dyDescent="0.25">
      <c r="A508" s="20" t="s">
        <v>647</v>
      </c>
      <c r="B508" s="21" t="s">
        <v>535</v>
      </c>
      <c r="C508" s="21" t="s">
        <v>38</v>
      </c>
      <c r="D508" s="21" t="s">
        <v>597</v>
      </c>
      <c r="E508" s="40" t="s">
        <v>644</v>
      </c>
      <c r="F508" s="40"/>
      <c r="G508" s="40" t="s">
        <v>646</v>
      </c>
      <c r="H508" s="40"/>
      <c r="I508" s="21" t="s">
        <v>648</v>
      </c>
      <c r="J508" s="22">
        <v>2599990</v>
      </c>
      <c r="K508" s="22">
        <v>279500</v>
      </c>
      <c r="L508" s="22">
        <v>2320490</v>
      </c>
      <c r="M508" s="25">
        <f t="shared" si="7"/>
        <v>10.750041346312871</v>
      </c>
    </row>
    <row r="509" spans="1:13" ht="78.75" x14ac:dyDescent="0.25">
      <c r="A509" s="20" t="s">
        <v>649</v>
      </c>
      <c r="B509" s="21" t="s">
        <v>535</v>
      </c>
      <c r="C509" s="21" t="s">
        <v>38</v>
      </c>
      <c r="D509" s="21" t="s">
        <v>597</v>
      </c>
      <c r="E509" s="40" t="s">
        <v>644</v>
      </c>
      <c r="F509" s="40"/>
      <c r="G509" s="40" t="s">
        <v>646</v>
      </c>
      <c r="H509" s="40"/>
      <c r="I509" s="21" t="s">
        <v>650</v>
      </c>
      <c r="J509" s="22">
        <v>2599990</v>
      </c>
      <c r="K509" s="22">
        <v>279500</v>
      </c>
      <c r="L509" s="22">
        <v>2320490</v>
      </c>
      <c r="M509" s="25">
        <f t="shared" si="7"/>
        <v>10.750041346312871</v>
      </c>
    </row>
    <row r="510" spans="1:13" ht="31.5" x14ac:dyDescent="0.25">
      <c r="A510" s="20" t="s">
        <v>570</v>
      </c>
      <c r="B510" s="21" t="s">
        <v>535</v>
      </c>
      <c r="C510" s="21" t="s">
        <v>38</v>
      </c>
      <c r="D510" s="21" t="s">
        <v>597</v>
      </c>
      <c r="E510" s="40" t="s">
        <v>644</v>
      </c>
      <c r="F510" s="40"/>
      <c r="G510" s="40" t="s">
        <v>646</v>
      </c>
      <c r="H510" s="40"/>
      <c r="I510" s="21" t="s">
        <v>571</v>
      </c>
      <c r="J510" s="22">
        <v>1332210</v>
      </c>
      <c r="K510" s="22">
        <v>393954</v>
      </c>
      <c r="L510" s="22">
        <v>938256</v>
      </c>
      <c r="M510" s="25">
        <f t="shared" si="7"/>
        <v>29.571463958384943</v>
      </c>
    </row>
    <row r="511" spans="1:13" ht="15.75" x14ac:dyDescent="0.25">
      <c r="A511" s="20" t="s">
        <v>619</v>
      </c>
      <c r="B511" s="21" t="s">
        <v>535</v>
      </c>
      <c r="C511" s="21" t="s">
        <v>38</v>
      </c>
      <c r="D511" s="21" t="s">
        <v>597</v>
      </c>
      <c r="E511" s="40" t="s">
        <v>644</v>
      </c>
      <c r="F511" s="40"/>
      <c r="G511" s="40" t="s">
        <v>646</v>
      </c>
      <c r="H511" s="40"/>
      <c r="I511" s="21" t="s">
        <v>620</v>
      </c>
      <c r="J511" s="22">
        <v>1332210</v>
      </c>
      <c r="K511" s="22">
        <v>393954</v>
      </c>
      <c r="L511" s="22">
        <v>938256</v>
      </c>
      <c r="M511" s="25">
        <f t="shared" si="7"/>
        <v>29.571463958384943</v>
      </c>
    </row>
    <row r="512" spans="1:13" ht="47.25" x14ac:dyDescent="0.25">
      <c r="A512" s="20" t="s">
        <v>651</v>
      </c>
      <c r="B512" s="21" t="s">
        <v>535</v>
      </c>
      <c r="C512" s="21" t="s">
        <v>38</v>
      </c>
      <c r="D512" s="21" t="s">
        <v>597</v>
      </c>
      <c r="E512" s="40" t="s">
        <v>652</v>
      </c>
      <c r="F512" s="40"/>
      <c r="G512" s="40" t="s">
        <v>538</v>
      </c>
      <c r="H512" s="40"/>
      <c r="I512" s="21" t="s">
        <v>38</v>
      </c>
      <c r="J512" s="22">
        <v>28926500</v>
      </c>
      <c r="K512" s="22">
        <v>5633282</v>
      </c>
      <c r="L512" s="22">
        <v>23293218</v>
      </c>
      <c r="M512" s="25">
        <f t="shared" si="7"/>
        <v>19.474468048329385</v>
      </c>
    </row>
    <row r="513" spans="1:13" ht="47.25" x14ac:dyDescent="0.25">
      <c r="A513" s="20" t="s">
        <v>653</v>
      </c>
      <c r="B513" s="21" t="s">
        <v>535</v>
      </c>
      <c r="C513" s="21" t="s">
        <v>38</v>
      </c>
      <c r="D513" s="21" t="s">
        <v>597</v>
      </c>
      <c r="E513" s="40" t="s">
        <v>654</v>
      </c>
      <c r="F513" s="40"/>
      <c r="G513" s="40" t="s">
        <v>538</v>
      </c>
      <c r="H513" s="40"/>
      <c r="I513" s="21" t="s">
        <v>38</v>
      </c>
      <c r="J513" s="22">
        <v>28926500</v>
      </c>
      <c r="K513" s="22">
        <v>5633282</v>
      </c>
      <c r="L513" s="22">
        <v>23293218</v>
      </c>
      <c r="M513" s="25">
        <f t="shared" si="7"/>
        <v>19.474468048329385</v>
      </c>
    </row>
    <row r="514" spans="1:13" ht="47.25" x14ac:dyDescent="0.25">
      <c r="A514" s="20" t="s">
        <v>615</v>
      </c>
      <c r="B514" s="21" t="s">
        <v>535</v>
      </c>
      <c r="C514" s="21" t="s">
        <v>38</v>
      </c>
      <c r="D514" s="21" t="s">
        <v>597</v>
      </c>
      <c r="E514" s="40" t="s">
        <v>654</v>
      </c>
      <c r="F514" s="40"/>
      <c r="G514" s="40" t="s">
        <v>616</v>
      </c>
      <c r="H514" s="40"/>
      <c r="I514" s="21" t="s">
        <v>38</v>
      </c>
      <c r="J514" s="22">
        <v>28926500</v>
      </c>
      <c r="K514" s="22">
        <v>5633282</v>
      </c>
      <c r="L514" s="22">
        <v>23293218</v>
      </c>
      <c r="M514" s="25">
        <f t="shared" si="7"/>
        <v>19.474468048329385</v>
      </c>
    </row>
    <row r="515" spans="1:13" ht="141.75" x14ac:dyDescent="0.25">
      <c r="A515" s="20" t="s">
        <v>547</v>
      </c>
      <c r="B515" s="21" t="s">
        <v>535</v>
      </c>
      <c r="C515" s="21" t="s">
        <v>38</v>
      </c>
      <c r="D515" s="21" t="s">
        <v>597</v>
      </c>
      <c r="E515" s="40" t="s">
        <v>654</v>
      </c>
      <c r="F515" s="40"/>
      <c r="G515" s="40" t="s">
        <v>616</v>
      </c>
      <c r="H515" s="40"/>
      <c r="I515" s="21" t="s">
        <v>548</v>
      </c>
      <c r="J515" s="22">
        <v>21700475.219999999</v>
      </c>
      <c r="K515" s="22">
        <v>4361327.3</v>
      </c>
      <c r="L515" s="22">
        <v>17339147.920000002</v>
      </c>
      <c r="M515" s="25">
        <f t="shared" si="7"/>
        <v>20.097842354993368</v>
      </c>
    </row>
    <row r="516" spans="1:13" ht="31.5" x14ac:dyDescent="0.25">
      <c r="A516" s="20" t="s">
        <v>610</v>
      </c>
      <c r="B516" s="21" t="s">
        <v>535</v>
      </c>
      <c r="C516" s="21" t="s">
        <v>38</v>
      </c>
      <c r="D516" s="21" t="s">
        <v>597</v>
      </c>
      <c r="E516" s="40" t="s">
        <v>654</v>
      </c>
      <c r="F516" s="40"/>
      <c r="G516" s="40" t="s">
        <v>616</v>
      </c>
      <c r="H516" s="40"/>
      <c r="I516" s="21" t="s">
        <v>45</v>
      </c>
      <c r="J516" s="22">
        <v>21700475.219999999</v>
      </c>
      <c r="K516" s="22">
        <v>4361327.3</v>
      </c>
      <c r="L516" s="22">
        <v>17339147.920000002</v>
      </c>
      <c r="M516" s="25">
        <f t="shared" si="7"/>
        <v>20.097842354993368</v>
      </c>
    </row>
    <row r="517" spans="1:13" ht="15.75" x14ac:dyDescent="0.25">
      <c r="A517" s="20" t="s">
        <v>611</v>
      </c>
      <c r="B517" s="21" t="s">
        <v>535</v>
      </c>
      <c r="C517" s="21" t="s">
        <v>38</v>
      </c>
      <c r="D517" s="21" t="s">
        <v>597</v>
      </c>
      <c r="E517" s="40" t="s">
        <v>654</v>
      </c>
      <c r="F517" s="40"/>
      <c r="G517" s="40" t="s">
        <v>616</v>
      </c>
      <c r="H517" s="40"/>
      <c r="I517" s="21" t="s">
        <v>612</v>
      </c>
      <c r="J517" s="22">
        <v>16667047</v>
      </c>
      <c r="K517" s="22">
        <v>3615022.99</v>
      </c>
      <c r="L517" s="22">
        <v>13052024.01</v>
      </c>
      <c r="M517" s="25">
        <f t="shared" si="7"/>
        <v>21.689642982347141</v>
      </c>
    </row>
    <row r="518" spans="1:13" ht="78.75" x14ac:dyDescent="0.25">
      <c r="A518" s="20" t="s">
        <v>613</v>
      </c>
      <c r="B518" s="21" t="s">
        <v>535</v>
      </c>
      <c r="C518" s="21" t="s">
        <v>38</v>
      </c>
      <c r="D518" s="21" t="s">
        <v>597</v>
      </c>
      <c r="E518" s="40" t="s">
        <v>654</v>
      </c>
      <c r="F518" s="40"/>
      <c r="G518" s="40" t="s">
        <v>616</v>
      </c>
      <c r="H518" s="40"/>
      <c r="I518" s="21" t="s">
        <v>614</v>
      </c>
      <c r="J518" s="22">
        <v>5033428.22</v>
      </c>
      <c r="K518" s="22">
        <v>746304.31</v>
      </c>
      <c r="L518" s="22">
        <v>4287123.91</v>
      </c>
      <c r="M518" s="25">
        <f t="shared" si="7"/>
        <v>14.826958434305437</v>
      </c>
    </row>
    <row r="519" spans="1:13" ht="63" x14ac:dyDescent="0.25">
      <c r="A519" s="20" t="s">
        <v>561</v>
      </c>
      <c r="B519" s="21" t="s">
        <v>535</v>
      </c>
      <c r="C519" s="21" t="s">
        <v>38</v>
      </c>
      <c r="D519" s="21" t="s">
        <v>597</v>
      </c>
      <c r="E519" s="40" t="s">
        <v>654</v>
      </c>
      <c r="F519" s="40"/>
      <c r="G519" s="40" t="s">
        <v>616</v>
      </c>
      <c r="H519" s="40"/>
      <c r="I519" s="21" t="s">
        <v>535</v>
      </c>
      <c r="J519" s="22">
        <v>7145829.7800000003</v>
      </c>
      <c r="K519" s="22">
        <v>1271954.7</v>
      </c>
      <c r="L519" s="22">
        <v>5873875.0800000001</v>
      </c>
      <c r="M519" s="25">
        <f t="shared" si="7"/>
        <v>17.799958005716725</v>
      </c>
    </row>
    <row r="520" spans="1:13" ht="63" x14ac:dyDescent="0.25">
      <c r="A520" s="20" t="s">
        <v>562</v>
      </c>
      <c r="B520" s="21" t="s">
        <v>535</v>
      </c>
      <c r="C520" s="21" t="s">
        <v>38</v>
      </c>
      <c r="D520" s="21" t="s">
        <v>597</v>
      </c>
      <c r="E520" s="40" t="s">
        <v>654</v>
      </c>
      <c r="F520" s="40"/>
      <c r="G520" s="40" t="s">
        <v>616</v>
      </c>
      <c r="H520" s="40"/>
      <c r="I520" s="21" t="s">
        <v>563</v>
      </c>
      <c r="J520" s="22">
        <v>7145829.7800000003</v>
      </c>
      <c r="K520" s="22">
        <v>1271954.7</v>
      </c>
      <c r="L520" s="22">
        <v>5873875.0800000001</v>
      </c>
      <c r="M520" s="25">
        <f t="shared" si="7"/>
        <v>17.799958005716725</v>
      </c>
    </row>
    <row r="521" spans="1:13" ht="31.5" x14ac:dyDescent="0.25">
      <c r="A521" s="20" t="s">
        <v>564</v>
      </c>
      <c r="B521" s="21" t="s">
        <v>535</v>
      </c>
      <c r="C521" s="21" t="s">
        <v>38</v>
      </c>
      <c r="D521" s="21" t="s">
        <v>597</v>
      </c>
      <c r="E521" s="40" t="s">
        <v>654</v>
      </c>
      <c r="F521" s="40"/>
      <c r="G521" s="40" t="s">
        <v>616</v>
      </c>
      <c r="H521" s="40"/>
      <c r="I521" s="21" t="s">
        <v>565</v>
      </c>
      <c r="J521" s="22">
        <v>6740188.5700000003</v>
      </c>
      <c r="K521" s="22">
        <v>1192906.9099999999</v>
      </c>
      <c r="L521" s="22">
        <v>5547281.6600000001</v>
      </c>
      <c r="M521" s="25">
        <f t="shared" si="7"/>
        <v>17.698420416745105</v>
      </c>
    </row>
    <row r="522" spans="1:13" ht="31.5" x14ac:dyDescent="0.25">
      <c r="A522" s="20" t="s">
        <v>617</v>
      </c>
      <c r="B522" s="21" t="s">
        <v>535</v>
      </c>
      <c r="C522" s="21" t="s">
        <v>38</v>
      </c>
      <c r="D522" s="21" t="s">
        <v>597</v>
      </c>
      <c r="E522" s="40" t="s">
        <v>654</v>
      </c>
      <c r="F522" s="40"/>
      <c r="G522" s="40" t="s">
        <v>616</v>
      </c>
      <c r="H522" s="40"/>
      <c r="I522" s="21" t="s">
        <v>618</v>
      </c>
      <c r="J522" s="22">
        <v>405641.21</v>
      </c>
      <c r="K522" s="22">
        <v>79047.789999999994</v>
      </c>
      <c r="L522" s="22">
        <v>326593.42</v>
      </c>
      <c r="M522" s="25">
        <f t="shared" si="7"/>
        <v>19.487120157244377</v>
      </c>
    </row>
    <row r="523" spans="1:13" ht="15.75" x14ac:dyDescent="0.25">
      <c r="A523" s="20" t="s">
        <v>568</v>
      </c>
      <c r="B523" s="21" t="s">
        <v>535</v>
      </c>
      <c r="C523" s="21" t="s">
        <v>38</v>
      </c>
      <c r="D523" s="21" t="s">
        <v>597</v>
      </c>
      <c r="E523" s="40" t="s">
        <v>654</v>
      </c>
      <c r="F523" s="40"/>
      <c r="G523" s="40" t="s">
        <v>616</v>
      </c>
      <c r="H523" s="40"/>
      <c r="I523" s="21" t="s">
        <v>569</v>
      </c>
      <c r="J523" s="22">
        <v>80195</v>
      </c>
      <c r="K523" s="24">
        <v>0</v>
      </c>
      <c r="L523" s="22">
        <v>80195</v>
      </c>
      <c r="M523" s="25">
        <f t="shared" si="7"/>
        <v>0</v>
      </c>
    </row>
    <row r="524" spans="1:13" ht="31.5" x14ac:dyDescent="0.25">
      <c r="A524" s="20" t="s">
        <v>570</v>
      </c>
      <c r="B524" s="21" t="s">
        <v>535</v>
      </c>
      <c r="C524" s="21" t="s">
        <v>38</v>
      </c>
      <c r="D524" s="21" t="s">
        <v>597</v>
      </c>
      <c r="E524" s="40" t="s">
        <v>654</v>
      </c>
      <c r="F524" s="40"/>
      <c r="G524" s="40" t="s">
        <v>616</v>
      </c>
      <c r="H524" s="40"/>
      <c r="I524" s="21" t="s">
        <v>571</v>
      </c>
      <c r="J524" s="22">
        <v>80195</v>
      </c>
      <c r="K524" s="24">
        <v>0</v>
      </c>
      <c r="L524" s="22">
        <v>80195</v>
      </c>
      <c r="M524" s="25">
        <f t="shared" si="7"/>
        <v>0</v>
      </c>
    </row>
    <row r="525" spans="1:13" ht="47.25" x14ac:dyDescent="0.25">
      <c r="A525" s="20" t="s">
        <v>572</v>
      </c>
      <c r="B525" s="21" t="s">
        <v>535</v>
      </c>
      <c r="C525" s="21" t="s">
        <v>38</v>
      </c>
      <c r="D525" s="21" t="s">
        <v>597</v>
      </c>
      <c r="E525" s="40" t="s">
        <v>654</v>
      </c>
      <c r="F525" s="40"/>
      <c r="G525" s="40" t="s">
        <v>616</v>
      </c>
      <c r="H525" s="40"/>
      <c r="I525" s="21" t="s">
        <v>573</v>
      </c>
      <c r="J525" s="22">
        <v>65195</v>
      </c>
      <c r="K525" s="24">
        <v>0</v>
      </c>
      <c r="L525" s="22">
        <v>65195</v>
      </c>
      <c r="M525" s="25">
        <f t="shared" si="7"/>
        <v>0</v>
      </c>
    </row>
    <row r="526" spans="1:13" ht="15.75" x14ac:dyDescent="0.25">
      <c r="A526" s="20" t="s">
        <v>619</v>
      </c>
      <c r="B526" s="21" t="s">
        <v>535</v>
      </c>
      <c r="C526" s="21" t="s">
        <v>38</v>
      </c>
      <c r="D526" s="21" t="s">
        <v>597</v>
      </c>
      <c r="E526" s="40" t="s">
        <v>654</v>
      </c>
      <c r="F526" s="40"/>
      <c r="G526" s="40" t="s">
        <v>616</v>
      </c>
      <c r="H526" s="40"/>
      <c r="I526" s="21" t="s">
        <v>620</v>
      </c>
      <c r="J526" s="22">
        <v>15000</v>
      </c>
      <c r="K526" s="24">
        <v>0</v>
      </c>
      <c r="L526" s="22">
        <v>15000</v>
      </c>
      <c r="M526" s="25">
        <f t="shared" si="7"/>
        <v>0</v>
      </c>
    </row>
    <row r="527" spans="1:13" ht="110.25" x14ac:dyDescent="0.25">
      <c r="A527" s="20" t="s">
        <v>655</v>
      </c>
      <c r="B527" s="21" t="s">
        <v>535</v>
      </c>
      <c r="C527" s="21" t="s">
        <v>38</v>
      </c>
      <c r="D527" s="21" t="s">
        <v>597</v>
      </c>
      <c r="E527" s="40" t="s">
        <v>656</v>
      </c>
      <c r="F527" s="40"/>
      <c r="G527" s="40" t="s">
        <v>538</v>
      </c>
      <c r="H527" s="40"/>
      <c r="I527" s="21" t="s">
        <v>38</v>
      </c>
      <c r="J527" s="22">
        <v>1987907</v>
      </c>
      <c r="K527" s="22">
        <v>51460.22</v>
      </c>
      <c r="L527" s="22">
        <v>1936446.78</v>
      </c>
      <c r="M527" s="25">
        <f t="shared" ref="M527:M590" si="8">K527/J527*100</f>
        <v>2.5886633529636951</v>
      </c>
    </row>
    <row r="528" spans="1:13" ht="94.5" x14ac:dyDescent="0.25">
      <c r="A528" s="20" t="s">
        <v>657</v>
      </c>
      <c r="B528" s="21" t="s">
        <v>535</v>
      </c>
      <c r="C528" s="21" t="s">
        <v>38</v>
      </c>
      <c r="D528" s="21" t="s">
        <v>597</v>
      </c>
      <c r="E528" s="40" t="s">
        <v>658</v>
      </c>
      <c r="F528" s="40"/>
      <c r="G528" s="40" t="s">
        <v>538</v>
      </c>
      <c r="H528" s="40"/>
      <c r="I528" s="21" t="s">
        <v>38</v>
      </c>
      <c r="J528" s="22">
        <v>1702179</v>
      </c>
      <c r="K528" s="22">
        <v>3838.9</v>
      </c>
      <c r="L528" s="22">
        <v>1698340.1</v>
      </c>
      <c r="M528" s="25">
        <f t="shared" si="8"/>
        <v>0.22552857249443212</v>
      </c>
    </row>
    <row r="529" spans="1:13" ht="31.5" x14ac:dyDescent="0.25">
      <c r="A529" s="20" t="s">
        <v>659</v>
      </c>
      <c r="B529" s="21" t="s">
        <v>535</v>
      </c>
      <c r="C529" s="21" t="s">
        <v>38</v>
      </c>
      <c r="D529" s="21" t="s">
        <v>597</v>
      </c>
      <c r="E529" s="40" t="s">
        <v>658</v>
      </c>
      <c r="F529" s="40"/>
      <c r="G529" s="40" t="s">
        <v>660</v>
      </c>
      <c r="H529" s="40"/>
      <c r="I529" s="21" t="s">
        <v>38</v>
      </c>
      <c r="J529" s="22">
        <v>1702179</v>
      </c>
      <c r="K529" s="22">
        <v>3838.9</v>
      </c>
      <c r="L529" s="22">
        <v>1698340.1</v>
      </c>
      <c r="M529" s="25">
        <f t="shared" si="8"/>
        <v>0.22552857249443212</v>
      </c>
    </row>
    <row r="530" spans="1:13" ht="63" x14ac:dyDescent="0.25">
      <c r="A530" s="20" t="s">
        <v>561</v>
      </c>
      <c r="B530" s="21" t="s">
        <v>535</v>
      </c>
      <c r="C530" s="21" t="s">
        <v>38</v>
      </c>
      <c r="D530" s="21" t="s">
        <v>597</v>
      </c>
      <c r="E530" s="40" t="s">
        <v>658</v>
      </c>
      <c r="F530" s="40"/>
      <c r="G530" s="40" t="s">
        <v>660</v>
      </c>
      <c r="H530" s="40"/>
      <c r="I530" s="21" t="s">
        <v>535</v>
      </c>
      <c r="J530" s="22">
        <v>1702179</v>
      </c>
      <c r="K530" s="22">
        <v>3838.9</v>
      </c>
      <c r="L530" s="22">
        <v>1698340.1</v>
      </c>
      <c r="M530" s="25">
        <f t="shared" si="8"/>
        <v>0.22552857249443212</v>
      </c>
    </row>
    <row r="531" spans="1:13" ht="63" x14ac:dyDescent="0.25">
      <c r="A531" s="20" t="s">
        <v>562</v>
      </c>
      <c r="B531" s="21" t="s">
        <v>535</v>
      </c>
      <c r="C531" s="21" t="s">
        <v>38</v>
      </c>
      <c r="D531" s="21" t="s">
        <v>597</v>
      </c>
      <c r="E531" s="40" t="s">
        <v>658</v>
      </c>
      <c r="F531" s="40"/>
      <c r="G531" s="40" t="s">
        <v>660</v>
      </c>
      <c r="H531" s="40"/>
      <c r="I531" s="21" t="s">
        <v>563</v>
      </c>
      <c r="J531" s="22">
        <v>1702179</v>
      </c>
      <c r="K531" s="22">
        <v>3838.9</v>
      </c>
      <c r="L531" s="22">
        <v>1698340.1</v>
      </c>
      <c r="M531" s="25">
        <f t="shared" si="8"/>
        <v>0.22552857249443212</v>
      </c>
    </row>
    <row r="532" spans="1:13" ht="31.5" x14ac:dyDescent="0.25">
      <c r="A532" s="20" t="s">
        <v>564</v>
      </c>
      <c r="B532" s="21" t="s">
        <v>535</v>
      </c>
      <c r="C532" s="21" t="s">
        <v>38</v>
      </c>
      <c r="D532" s="21" t="s">
        <v>597</v>
      </c>
      <c r="E532" s="40" t="s">
        <v>658</v>
      </c>
      <c r="F532" s="40"/>
      <c r="G532" s="40" t="s">
        <v>660</v>
      </c>
      <c r="H532" s="40"/>
      <c r="I532" s="21" t="s">
        <v>565</v>
      </c>
      <c r="J532" s="22">
        <v>1645779</v>
      </c>
      <c r="K532" s="24">
        <v>0</v>
      </c>
      <c r="L532" s="22">
        <v>1645779</v>
      </c>
      <c r="M532" s="25">
        <f t="shared" si="8"/>
        <v>0</v>
      </c>
    </row>
    <row r="533" spans="1:13" ht="31.5" x14ac:dyDescent="0.25">
      <c r="A533" s="20" t="s">
        <v>564</v>
      </c>
      <c r="B533" s="21" t="s">
        <v>535</v>
      </c>
      <c r="C533" s="21" t="s">
        <v>38</v>
      </c>
      <c r="D533" s="21" t="s">
        <v>597</v>
      </c>
      <c r="E533" s="40" t="s">
        <v>658</v>
      </c>
      <c r="F533" s="40"/>
      <c r="G533" s="40" t="s">
        <v>660</v>
      </c>
      <c r="H533" s="40"/>
      <c r="I533" s="21" t="s">
        <v>565</v>
      </c>
      <c r="J533" s="22">
        <v>56400</v>
      </c>
      <c r="K533" s="22">
        <v>3838.9</v>
      </c>
      <c r="L533" s="22">
        <v>52561.1</v>
      </c>
      <c r="M533" s="25">
        <f t="shared" si="8"/>
        <v>6.8065602836879426</v>
      </c>
    </row>
    <row r="534" spans="1:13" ht="78.75" x14ac:dyDescent="0.25">
      <c r="A534" s="20" t="s">
        <v>661</v>
      </c>
      <c r="B534" s="21" t="s">
        <v>535</v>
      </c>
      <c r="C534" s="21" t="s">
        <v>38</v>
      </c>
      <c r="D534" s="21" t="s">
        <v>597</v>
      </c>
      <c r="E534" s="40" t="s">
        <v>662</v>
      </c>
      <c r="F534" s="40"/>
      <c r="G534" s="40" t="s">
        <v>538</v>
      </c>
      <c r="H534" s="40"/>
      <c r="I534" s="21" t="s">
        <v>38</v>
      </c>
      <c r="J534" s="22">
        <v>285728</v>
      </c>
      <c r="K534" s="22">
        <v>47621.32</v>
      </c>
      <c r="L534" s="22">
        <v>238106.68</v>
      </c>
      <c r="M534" s="25">
        <f t="shared" si="8"/>
        <v>16.66666200022399</v>
      </c>
    </row>
    <row r="535" spans="1:13" ht="126" x14ac:dyDescent="0.25">
      <c r="A535" s="20" t="s">
        <v>663</v>
      </c>
      <c r="B535" s="21" t="s">
        <v>535</v>
      </c>
      <c r="C535" s="21" t="s">
        <v>38</v>
      </c>
      <c r="D535" s="21" t="s">
        <v>597</v>
      </c>
      <c r="E535" s="40" t="s">
        <v>662</v>
      </c>
      <c r="F535" s="40"/>
      <c r="G535" s="40" t="s">
        <v>664</v>
      </c>
      <c r="H535" s="40"/>
      <c r="I535" s="21" t="s">
        <v>38</v>
      </c>
      <c r="J535" s="22">
        <v>285728</v>
      </c>
      <c r="K535" s="22">
        <v>47621.32</v>
      </c>
      <c r="L535" s="22">
        <v>238106.68</v>
      </c>
      <c r="M535" s="25">
        <f t="shared" si="8"/>
        <v>16.66666200022399</v>
      </c>
    </row>
    <row r="536" spans="1:13" ht="141.75" x14ac:dyDescent="0.25">
      <c r="A536" s="20" t="s">
        <v>547</v>
      </c>
      <c r="B536" s="21" t="s">
        <v>535</v>
      </c>
      <c r="C536" s="21" t="s">
        <v>38</v>
      </c>
      <c r="D536" s="21" t="s">
        <v>597</v>
      </c>
      <c r="E536" s="40" t="s">
        <v>662</v>
      </c>
      <c r="F536" s="40"/>
      <c r="G536" s="40" t="s">
        <v>664</v>
      </c>
      <c r="H536" s="40"/>
      <c r="I536" s="21" t="s">
        <v>548</v>
      </c>
      <c r="J536" s="22">
        <v>285728</v>
      </c>
      <c r="K536" s="22">
        <v>47621.32</v>
      </c>
      <c r="L536" s="22">
        <v>238106.68</v>
      </c>
      <c r="M536" s="25">
        <f t="shared" si="8"/>
        <v>16.66666200022399</v>
      </c>
    </row>
    <row r="537" spans="1:13" ht="47.25" x14ac:dyDescent="0.25">
      <c r="A537" s="20" t="s">
        <v>549</v>
      </c>
      <c r="B537" s="21" t="s">
        <v>535</v>
      </c>
      <c r="C537" s="21" t="s">
        <v>38</v>
      </c>
      <c r="D537" s="21" t="s">
        <v>597</v>
      </c>
      <c r="E537" s="40" t="s">
        <v>662</v>
      </c>
      <c r="F537" s="40"/>
      <c r="G537" s="40" t="s">
        <v>664</v>
      </c>
      <c r="H537" s="40"/>
      <c r="I537" s="21" t="s">
        <v>140</v>
      </c>
      <c r="J537" s="22">
        <v>285728</v>
      </c>
      <c r="K537" s="22">
        <v>47621.32</v>
      </c>
      <c r="L537" s="22">
        <v>238106.68</v>
      </c>
      <c r="M537" s="25">
        <f t="shared" si="8"/>
        <v>16.66666200022399</v>
      </c>
    </row>
    <row r="538" spans="1:13" ht="47.25" x14ac:dyDescent="0.25">
      <c r="A538" s="20" t="s">
        <v>550</v>
      </c>
      <c r="B538" s="21" t="s">
        <v>535</v>
      </c>
      <c r="C538" s="21" t="s">
        <v>38</v>
      </c>
      <c r="D538" s="21" t="s">
        <v>597</v>
      </c>
      <c r="E538" s="40" t="s">
        <v>662</v>
      </c>
      <c r="F538" s="40"/>
      <c r="G538" s="40" t="s">
        <v>664</v>
      </c>
      <c r="H538" s="40"/>
      <c r="I538" s="21" t="s">
        <v>551</v>
      </c>
      <c r="J538" s="22">
        <v>219453.15</v>
      </c>
      <c r="K538" s="22">
        <v>36575.519999999997</v>
      </c>
      <c r="L538" s="22">
        <v>182877.63</v>
      </c>
      <c r="M538" s="25">
        <f t="shared" si="8"/>
        <v>16.66666438827604</v>
      </c>
    </row>
    <row r="539" spans="1:13" ht="94.5" x14ac:dyDescent="0.25">
      <c r="A539" s="20" t="s">
        <v>552</v>
      </c>
      <c r="B539" s="21" t="s">
        <v>535</v>
      </c>
      <c r="C539" s="21" t="s">
        <v>38</v>
      </c>
      <c r="D539" s="21" t="s">
        <v>597</v>
      </c>
      <c r="E539" s="40" t="s">
        <v>662</v>
      </c>
      <c r="F539" s="40"/>
      <c r="G539" s="40" t="s">
        <v>664</v>
      </c>
      <c r="H539" s="40"/>
      <c r="I539" s="21" t="s">
        <v>553</v>
      </c>
      <c r="J539" s="22">
        <v>66274.850000000006</v>
      </c>
      <c r="K539" s="22">
        <v>11045.8</v>
      </c>
      <c r="L539" s="22">
        <v>55229.05</v>
      </c>
      <c r="M539" s="25">
        <f t="shared" si="8"/>
        <v>16.666654092766713</v>
      </c>
    </row>
    <row r="540" spans="1:13" ht="94.5" x14ac:dyDescent="0.25">
      <c r="A540" s="20" t="s">
        <v>665</v>
      </c>
      <c r="B540" s="21" t="s">
        <v>535</v>
      </c>
      <c r="C540" s="21" t="s">
        <v>38</v>
      </c>
      <c r="D540" s="21" t="s">
        <v>597</v>
      </c>
      <c r="E540" s="40" t="s">
        <v>666</v>
      </c>
      <c r="F540" s="40"/>
      <c r="G540" s="40" t="s">
        <v>538</v>
      </c>
      <c r="H540" s="40"/>
      <c r="I540" s="21" t="s">
        <v>38</v>
      </c>
      <c r="J540" s="22">
        <v>17578900</v>
      </c>
      <c r="K540" s="22">
        <v>3885708.29</v>
      </c>
      <c r="L540" s="22">
        <v>13693191.710000001</v>
      </c>
      <c r="M540" s="25">
        <f t="shared" si="8"/>
        <v>22.104388158530966</v>
      </c>
    </row>
    <row r="541" spans="1:13" ht="31.5" x14ac:dyDescent="0.25">
      <c r="A541" s="20" t="s">
        <v>667</v>
      </c>
      <c r="B541" s="21" t="s">
        <v>535</v>
      </c>
      <c r="C541" s="21" t="s">
        <v>38</v>
      </c>
      <c r="D541" s="21" t="s">
        <v>597</v>
      </c>
      <c r="E541" s="40" t="s">
        <v>668</v>
      </c>
      <c r="F541" s="40"/>
      <c r="G541" s="40" t="s">
        <v>538</v>
      </c>
      <c r="H541" s="40"/>
      <c r="I541" s="21" t="s">
        <v>38</v>
      </c>
      <c r="J541" s="22">
        <v>145800</v>
      </c>
      <c r="K541" s="22">
        <v>50419.88</v>
      </c>
      <c r="L541" s="22">
        <v>95380.12</v>
      </c>
      <c r="M541" s="25">
        <f t="shared" si="8"/>
        <v>34.58153635116598</v>
      </c>
    </row>
    <row r="542" spans="1:13" ht="31.5" x14ac:dyDescent="0.25">
      <c r="A542" s="20" t="s">
        <v>669</v>
      </c>
      <c r="B542" s="21" t="s">
        <v>535</v>
      </c>
      <c r="C542" s="21" t="s">
        <v>38</v>
      </c>
      <c r="D542" s="21" t="s">
        <v>597</v>
      </c>
      <c r="E542" s="40" t="s">
        <v>668</v>
      </c>
      <c r="F542" s="40"/>
      <c r="G542" s="40" t="s">
        <v>670</v>
      </c>
      <c r="H542" s="40"/>
      <c r="I542" s="21" t="s">
        <v>38</v>
      </c>
      <c r="J542" s="22">
        <v>145800</v>
      </c>
      <c r="K542" s="22">
        <v>50419.88</v>
      </c>
      <c r="L542" s="22">
        <v>95380.12</v>
      </c>
      <c r="M542" s="25">
        <f t="shared" si="8"/>
        <v>34.58153635116598</v>
      </c>
    </row>
    <row r="543" spans="1:13" ht="63" x14ac:dyDescent="0.25">
      <c r="A543" s="20" t="s">
        <v>561</v>
      </c>
      <c r="B543" s="21" t="s">
        <v>535</v>
      </c>
      <c r="C543" s="21" t="s">
        <v>38</v>
      </c>
      <c r="D543" s="21" t="s">
        <v>597</v>
      </c>
      <c r="E543" s="40" t="s">
        <v>668</v>
      </c>
      <c r="F543" s="40"/>
      <c r="G543" s="40" t="s">
        <v>670</v>
      </c>
      <c r="H543" s="40"/>
      <c r="I543" s="21" t="s">
        <v>535</v>
      </c>
      <c r="J543" s="22">
        <v>145800</v>
      </c>
      <c r="K543" s="22">
        <v>50419.88</v>
      </c>
      <c r="L543" s="22">
        <v>95380.12</v>
      </c>
      <c r="M543" s="25">
        <f t="shared" si="8"/>
        <v>34.58153635116598</v>
      </c>
    </row>
    <row r="544" spans="1:13" ht="63" x14ac:dyDescent="0.25">
      <c r="A544" s="20" t="s">
        <v>562</v>
      </c>
      <c r="B544" s="21" t="s">
        <v>535</v>
      </c>
      <c r="C544" s="21" t="s">
        <v>38</v>
      </c>
      <c r="D544" s="21" t="s">
        <v>597</v>
      </c>
      <c r="E544" s="40" t="s">
        <v>668</v>
      </c>
      <c r="F544" s="40"/>
      <c r="G544" s="40" t="s">
        <v>670</v>
      </c>
      <c r="H544" s="40"/>
      <c r="I544" s="21" t="s">
        <v>563</v>
      </c>
      <c r="J544" s="22">
        <v>145800</v>
      </c>
      <c r="K544" s="22">
        <v>50419.88</v>
      </c>
      <c r="L544" s="22">
        <v>95380.12</v>
      </c>
      <c r="M544" s="25">
        <f t="shared" si="8"/>
        <v>34.58153635116598</v>
      </c>
    </row>
    <row r="545" spans="1:13" ht="31.5" x14ac:dyDescent="0.25">
      <c r="A545" s="20" t="s">
        <v>564</v>
      </c>
      <c r="B545" s="21" t="s">
        <v>535</v>
      </c>
      <c r="C545" s="21" t="s">
        <v>38</v>
      </c>
      <c r="D545" s="21" t="s">
        <v>597</v>
      </c>
      <c r="E545" s="40" t="s">
        <v>668</v>
      </c>
      <c r="F545" s="40"/>
      <c r="G545" s="40" t="s">
        <v>670</v>
      </c>
      <c r="H545" s="40"/>
      <c r="I545" s="21" t="s">
        <v>565</v>
      </c>
      <c r="J545" s="22">
        <v>96000</v>
      </c>
      <c r="K545" s="22">
        <v>50419.88</v>
      </c>
      <c r="L545" s="22">
        <v>45580.12</v>
      </c>
      <c r="M545" s="25">
        <f t="shared" si="8"/>
        <v>52.520708333333332</v>
      </c>
    </row>
    <row r="546" spans="1:13" ht="31.5" x14ac:dyDescent="0.25">
      <c r="A546" s="20" t="s">
        <v>564</v>
      </c>
      <c r="B546" s="21" t="s">
        <v>535</v>
      </c>
      <c r="C546" s="21" t="s">
        <v>38</v>
      </c>
      <c r="D546" s="21" t="s">
        <v>597</v>
      </c>
      <c r="E546" s="40" t="s">
        <v>668</v>
      </c>
      <c r="F546" s="40"/>
      <c r="G546" s="40" t="s">
        <v>670</v>
      </c>
      <c r="H546" s="40"/>
      <c r="I546" s="21" t="s">
        <v>565</v>
      </c>
      <c r="J546" s="22">
        <v>49800</v>
      </c>
      <c r="K546" s="24">
        <v>0</v>
      </c>
      <c r="L546" s="22">
        <v>49800</v>
      </c>
      <c r="M546" s="25">
        <f t="shared" si="8"/>
        <v>0</v>
      </c>
    </row>
    <row r="547" spans="1:13" ht="47.25" x14ac:dyDescent="0.25">
      <c r="A547" s="20" t="s">
        <v>671</v>
      </c>
      <c r="B547" s="21" t="s">
        <v>535</v>
      </c>
      <c r="C547" s="21" t="s">
        <v>38</v>
      </c>
      <c r="D547" s="21" t="s">
        <v>597</v>
      </c>
      <c r="E547" s="40" t="s">
        <v>672</v>
      </c>
      <c r="F547" s="40"/>
      <c r="G547" s="40" t="s">
        <v>538</v>
      </c>
      <c r="H547" s="40"/>
      <c r="I547" s="21" t="s">
        <v>38</v>
      </c>
      <c r="J547" s="22">
        <v>157400</v>
      </c>
      <c r="K547" s="22">
        <v>39960</v>
      </c>
      <c r="L547" s="22">
        <v>117440</v>
      </c>
      <c r="M547" s="25">
        <f t="shared" si="8"/>
        <v>25.387547649301144</v>
      </c>
    </row>
    <row r="548" spans="1:13" ht="47.25" x14ac:dyDescent="0.25">
      <c r="A548" s="20" t="s">
        <v>673</v>
      </c>
      <c r="B548" s="21" t="s">
        <v>535</v>
      </c>
      <c r="C548" s="21" t="s">
        <v>38</v>
      </c>
      <c r="D548" s="21" t="s">
        <v>597</v>
      </c>
      <c r="E548" s="40" t="s">
        <v>672</v>
      </c>
      <c r="F548" s="40"/>
      <c r="G548" s="40" t="s">
        <v>674</v>
      </c>
      <c r="H548" s="40"/>
      <c r="I548" s="21" t="s">
        <v>38</v>
      </c>
      <c r="J548" s="22">
        <v>157400</v>
      </c>
      <c r="K548" s="22">
        <v>39960</v>
      </c>
      <c r="L548" s="22">
        <v>117440</v>
      </c>
      <c r="M548" s="25">
        <f t="shared" si="8"/>
        <v>25.387547649301144</v>
      </c>
    </row>
    <row r="549" spans="1:13" ht="63" x14ac:dyDescent="0.25">
      <c r="A549" s="20" t="s">
        <v>561</v>
      </c>
      <c r="B549" s="21" t="s">
        <v>535</v>
      </c>
      <c r="C549" s="21" t="s">
        <v>38</v>
      </c>
      <c r="D549" s="21" t="s">
        <v>597</v>
      </c>
      <c r="E549" s="40" t="s">
        <v>672</v>
      </c>
      <c r="F549" s="40"/>
      <c r="G549" s="40" t="s">
        <v>674</v>
      </c>
      <c r="H549" s="40"/>
      <c r="I549" s="21" t="s">
        <v>535</v>
      </c>
      <c r="J549" s="22">
        <v>157400</v>
      </c>
      <c r="K549" s="22">
        <v>39960</v>
      </c>
      <c r="L549" s="22">
        <v>117440</v>
      </c>
      <c r="M549" s="25">
        <f t="shared" si="8"/>
        <v>25.387547649301144</v>
      </c>
    </row>
    <row r="550" spans="1:13" ht="63" x14ac:dyDescent="0.25">
      <c r="A550" s="20" t="s">
        <v>562</v>
      </c>
      <c r="B550" s="21" t="s">
        <v>535</v>
      </c>
      <c r="C550" s="21" t="s">
        <v>38</v>
      </c>
      <c r="D550" s="21" t="s">
        <v>597</v>
      </c>
      <c r="E550" s="40" t="s">
        <v>672</v>
      </c>
      <c r="F550" s="40"/>
      <c r="G550" s="40" t="s">
        <v>674</v>
      </c>
      <c r="H550" s="40"/>
      <c r="I550" s="21" t="s">
        <v>563</v>
      </c>
      <c r="J550" s="22">
        <v>157400</v>
      </c>
      <c r="K550" s="22">
        <v>39960</v>
      </c>
      <c r="L550" s="22">
        <v>117440</v>
      </c>
      <c r="M550" s="25">
        <f t="shared" si="8"/>
        <v>25.387547649301144</v>
      </c>
    </row>
    <row r="551" spans="1:13" ht="31.5" x14ac:dyDescent="0.25">
      <c r="A551" s="20" t="s">
        <v>564</v>
      </c>
      <c r="B551" s="21" t="s">
        <v>535</v>
      </c>
      <c r="C551" s="21" t="s">
        <v>38</v>
      </c>
      <c r="D551" s="21" t="s">
        <v>597</v>
      </c>
      <c r="E551" s="40" t="s">
        <v>672</v>
      </c>
      <c r="F551" s="40"/>
      <c r="G551" s="40" t="s">
        <v>674</v>
      </c>
      <c r="H551" s="40"/>
      <c r="I551" s="21" t="s">
        <v>565</v>
      </c>
      <c r="J551" s="22">
        <v>75000</v>
      </c>
      <c r="K551" s="22">
        <v>39960</v>
      </c>
      <c r="L551" s="22">
        <v>35040</v>
      </c>
      <c r="M551" s="25">
        <f t="shared" si="8"/>
        <v>53.280000000000008</v>
      </c>
    </row>
    <row r="552" spans="1:13" ht="31.5" x14ac:dyDescent="0.25">
      <c r="A552" s="20" t="s">
        <v>564</v>
      </c>
      <c r="B552" s="21" t="s">
        <v>535</v>
      </c>
      <c r="C552" s="21" t="s">
        <v>38</v>
      </c>
      <c r="D552" s="21" t="s">
        <v>597</v>
      </c>
      <c r="E552" s="40" t="s">
        <v>672</v>
      </c>
      <c r="F552" s="40"/>
      <c r="G552" s="40" t="s">
        <v>674</v>
      </c>
      <c r="H552" s="40"/>
      <c r="I552" s="21" t="s">
        <v>565</v>
      </c>
      <c r="J552" s="22">
        <v>82400</v>
      </c>
      <c r="K552" s="24">
        <v>0</v>
      </c>
      <c r="L552" s="22">
        <v>82400</v>
      </c>
      <c r="M552" s="25">
        <f t="shared" si="8"/>
        <v>0</v>
      </c>
    </row>
    <row r="553" spans="1:13" ht="63" x14ac:dyDescent="0.25">
      <c r="A553" s="20" t="s">
        <v>675</v>
      </c>
      <c r="B553" s="21" t="s">
        <v>535</v>
      </c>
      <c r="C553" s="21" t="s">
        <v>38</v>
      </c>
      <c r="D553" s="21" t="s">
        <v>597</v>
      </c>
      <c r="E553" s="40" t="s">
        <v>676</v>
      </c>
      <c r="F553" s="40"/>
      <c r="G553" s="40" t="s">
        <v>538</v>
      </c>
      <c r="H553" s="40"/>
      <c r="I553" s="21" t="s">
        <v>38</v>
      </c>
      <c r="J553" s="22">
        <v>17275700</v>
      </c>
      <c r="K553" s="22">
        <v>3795328.41</v>
      </c>
      <c r="L553" s="22">
        <v>13480371.59</v>
      </c>
      <c r="M553" s="25">
        <f t="shared" si="8"/>
        <v>21.969172942340979</v>
      </c>
    </row>
    <row r="554" spans="1:13" ht="47.25" x14ac:dyDescent="0.25">
      <c r="A554" s="20" t="s">
        <v>545</v>
      </c>
      <c r="B554" s="21" t="s">
        <v>535</v>
      </c>
      <c r="C554" s="21" t="s">
        <v>38</v>
      </c>
      <c r="D554" s="21" t="s">
        <v>597</v>
      </c>
      <c r="E554" s="40" t="s">
        <v>676</v>
      </c>
      <c r="F554" s="40"/>
      <c r="G554" s="40" t="s">
        <v>546</v>
      </c>
      <c r="H554" s="40"/>
      <c r="I554" s="21" t="s">
        <v>38</v>
      </c>
      <c r="J554" s="22">
        <v>17275700</v>
      </c>
      <c r="K554" s="22">
        <v>3795328.41</v>
      </c>
      <c r="L554" s="22">
        <v>13480371.59</v>
      </c>
      <c r="M554" s="25">
        <f t="shared" si="8"/>
        <v>21.969172942340979</v>
      </c>
    </row>
    <row r="555" spans="1:13" ht="141.75" x14ac:dyDescent="0.25">
      <c r="A555" s="20" t="s">
        <v>547</v>
      </c>
      <c r="B555" s="21" t="s">
        <v>535</v>
      </c>
      <c r="C555" s="21" t="s">
        <v>38</v>
      </c>
      <c r="D555" s="21" t="s">
        <v>597</v>
      </c>
      <c r="E555" s="40" t="s">
        <v>676</v>
      </c>
      <c r="F555" s="40"/>
      <c r="G555" s="40" t="s">
        <v>546</v>
      </c>
      <c r="H555" s="40"/>
      <c r="I555" s="21" t="s">
        <v>548</v>
      </c>
      <c r="J555" s="22">
        <v>17275700</v>
      </c>
      <c r="K555" s="22">
        <v>3795328.41</v>
      </c>
      <c r="L555" s="22">
        <v>13480371.59</v>
      </c>
      <c r="M555" s="25">
        <f t="shared" si="8"/>
        <v>21.969172942340979</v>
      </c>
    </row>
    <row r="556" spans="1:13" ht="47.25" x14ac:dyDescent="0.25">
      <c r="A556" s="20" t="s">
        <v>549</v>
      </c>
      <c r="B556" s="21" t="s">
        <v>535</v>
      </c>
      <c r="C556" s="21" t="s">
        <v>38</v>
      </c>
      <c r="D556" s="21" t="s">
        <v>597</v>
      </c>
      <c r="E556" s="40" t="s">
        <v>676</v>
      </c>
      <c r="F556" s="40"/>
      <c r="G556" s="40" t="s">
        <v>546</v>
      </c>
      <c r="H556" s="40"/>
      <c r="I556" s="21" t="s">
        <v>140</v>
      </c>
      <c r="J556" s="22">
        <v>17275700</v>
      </c>
      <c r="K556" s="22">
        <v>3795328.41</v>
      </c>
      <c r="L556" s="22">
        <v>13480371.59</v>
      </c>
      <c r="M556" s="25">
        <f t="shared" si="8"/>
        <v>21.969172942340979</v>
      </c>
    </row>
    <row r="557" spans="1:13" ht="47.25" x14ac:dyDescent="0.25">
      <c r="A557" s="20" t="s">
        <v>550</v>
      </c>
      <c r="B557" s="21" t="s">
        <v>535</v>
      </c>
      <c r="C557" s="21" t="s">
        <v>38</v>
      </c>
      <c r="D557" s="21" t="s">
        <v>597</v>
      </c>
      <c r="E557" s="40" t="s">
        <v>676</v>
      </c>
      <c r="F557" s="40"/>
      <c r="G557" s="40" t="s">
        <v>546</v>
      </c>
      <c r="H557" s="40"/>
      <c r="I557" s="21" t="s">
        <v>551</v>
      </c>
      <c r="J557" s="22">
        <v>12727100</v>
      </c>
      <c r="K557" s="22">
        <v>3109796.3</v>
      </c>
      <c r="L557" s="22">
        <v>9617303.6999999993</v>
      </c>
      <c r="M557" s="25">
        <f t="shared" si="8"/>
        <v>24.434445396044659</v>
      </c>
    </row>
    <row r="558" spans="1:13" ht="78.75" x14ac:dyDescent="0.25">
      <c r="A558" s="20" t="s">
        <v>559</v>
      </c>
      <c r="B558" s="21" t="s">
        <v>535</v>
      </c>
      <c r="C558" s="21" t="s">
        <v>38</v>
      </c>
      <c r="D558" s="21" t="s">
        <v>597</v>
      </c>
      <c r="E558" s="40" t="s">
        <v>676</v>
      </c>
      <c r="F558" s="40"/>
      <c r="G558" s="40" t="s">
        <v>546</v>
      </c>
      <c r="H558" s="40"/>
      <c r="I558" s="21" t="s">
        <v>560</v>
      </c>
      <c r="J558" s="22">
        <v>704900</v>
      </c>
      <c r="K558" s="24">
        <v>0</v>
      </c>
      <c r="L558" s="22">
        <v>704900</v>
      </c>
      <c r="M558" s="25">
        <f t="shared" si="8"/>
        <v>0</v>
      </c>
    </row>
    <row r="559" spans="1:13" ht="94.5" x14ac:dyDescent="0.25">
      <c r="A559" s="20" t="s">
        <v>552</v>
      </c>
      <c r="B559" s="21" t="s">
        <v>535</v>
      </c>
      <c r="C559" s="21" t="s">
        <v>38</v>
      </c>
      <c r="D559" s="21" t="s">
        <v>597</v>
      </c>
      <c r="E559" s="40" t="s">
        <v>676</v>
      </c>
      <c r="F559" s="40"/>
      <c r="G559" s="40" t="s">
        <v>546</v>
      </c>
      <c r="H559" s="40"/>
      <c r="I559" s="21" t="s">
        <v>553</v>
      </c>
      <c r="J559" s="22">
        <v>3843700</v>
      </c>
      <c r="K559" s="22">
        <v>685532.11</v>
      </c>
      <c r="L559" s="22">
        <v>3158167.89</v>
      </c>
      <c r="M559" s="25">
        <f t="shared" si="8"/>
        <v>17.835213726357416</v>
      </c>
    </row>
    <row r="560" spans="1:13" ht="63" x14ac:dyDescent="0.25">
      <c r="A560" s="20" t="s">
        <v>677</v>
      </c>
      <c r="B560" s="21" t="s">
        <v>535</v>
      </c>
      <c r="C560" s="21" t="s">
        <v>38</v>
      </c>
      <c r="D560" s="21" t="s">
        <v>597</v>
      </c>
      <c r="E560" s="40" t="s">
        <v>678</v>
      </c>
      <c r="F560" s="40"/>
      <c r="G560" s="40" t="s">
        <v>538</v>
      </c>
      <c r="H560" s="40"/>
      <c r="I560" s="21" t="s">
        <v>38</v>
      </c>
      <c r="J560" s="22">
        <v>102047397.01000001</v>
      </c>
      <c r="K560" s="22">
        <v>17637791.550000001</v>
      </c>
      <c r="L560" s="22">
        <v>84409605.459999993</v>
      </c>
      <c r="M560" s="25">
        <f t="shared" si="8"/>
        <v>17.28392106686622</v>
      </c>
    </row>
    <row r="561" spans="1:13" ht="78.75" x14ac:dyDescent="0.25">
      <c r="A561" s="20" t="s">
        <v>679</v>
      </c>
      <c r="B561" s="21" t="s">
        <v>535</v>
      </c>
      <c r="C561" s="21" t="s">
        <v>38</v>
      </c>
      <c r="D561" s="21" t="s">
        <v>597</v>
      </c>
      <c r="E561" s="40" t="s">
        <v>680</v>
      </c>
      <c r="F561" s="40"/>
      <c r="G561" s="40" t="s">
        <v>538</v>
      </c>
      <c r="H561" s="40"/>
      <c r="I561" s="21" t="s">
        <v>38</v>
      </c>
      <c r="J561" s="22">
        <v>102047397.01000001</v>
      </c>
      <c r="K561" s="22">
        <v>17637791.550000001</v>
      </c>
      <c r="L561" s="22">
        <v>84409605.459999993</v>
      </c>
      <c r="M561" s="25">
        <f t="shared" si="8"/>
        <v>17.28392106686622</v>
      </c>
    </row>
    <row r="562" spans="1:13" ht="47.25" x14ac:dyDescent="0.25">
      <c r="A562" s="20" t="s">
        <v>615</v>
      </c>
      <c r="B562" s="21" t="s">
        <v>535</v>
      </c>
      <c r="C562" s="21" t="s">
        <v>38</v>
      </c>
      <c r="D562" s="21" t="s">
        <v>597</v>
      </c>
      <c r="E562" s="40" t="s">
        <v>680</v>
      </c>
      <c r="F562" s="40"/>
      <c r="G562" s="40" t="s">
        <v>616</v>
      </c>
      <c r="H562" s="40"/>
      <c r="I562" s="21" t="s">
        <v>38</v>
      </c>
      <c r="J562" s="22">
        <v>31341966.879999999</v>
      </c>
      <c r="K562" s="22">
        <v>5519533.9699999997</v>
      </c>
      <c r="L562" s="22">
        <v>25822432.91</v>
      </c>
      <c r="M562" s="25">
        <f t="shared" si="8"/>
        <v>17.610681522103629</v>
      </c>
    </row>
    <row r="563" spans="1:13" ht="141.75" x14ac:dyDescent="0.25">
      <c r="A563" s="20" t="s">
        <v>547</v>
      </c>
      <c r="B563" s="21" t="s">
        <v>535</v>
      </c>
      <c r="C563" s="21" t="s">
        <v>38</v>
      </c>
      <c r="D563" s="21" t="s">
        <v>597</v>
      </c>
      <c r="E563" s="40" t="s">
        <v>680</v>
      </c>
      <c r="F563" s="40"/>
      <c r="G563" s="40" t="s">
        <v>616</v>
      </c>
      <c r="H563" s="40"/>
      <c r="I563" s="21" t="s">
        <v>548</v>
      </c>
      <c r="J563" s="22">
        <v>27527685.199999999</v>
      </c>
      <c r="K563" s="22">
        <v>4897140.8</v>
      </c>
      <c r="L563" s="22">
        <v>22630544.399999999</v>
      </c>
      <c r="M563" s="25">
        <f t="shared" si="8"/>
        <v>17.789875045505095</v>
      </c>
    </row>
    <row r="564" spans="1:13" ht="31.5" x14ac:dyDescent="0.25">
      <c r="A564" s="20" t="s">
        <v>610</v>
      </c>
      <c r="B564" s="21" t="s">
        <v>535</v>
      </c>
      <c r="C564" s="21" t="s">
        <v>38</v>
      </c>
      <c r="D564" s="21" t="s">
        <v>597</v>
      </c>
      <c r="E564" s="40" t="s">
        <v>680</v>
      </c>
      <c r="F564" s="40"/>
      <c r="G564" s="40" t="s">
        <v>616</v>
      </c>
      <c r="H564" s="40"/>
      <c r="I564" s="21" t="s">
        <v>45</v>
      </c>
      <c r="J564" s="22">
        <v>27527685.199999999</v>
      </c>
      <c r="K564" s="22">
        <v>4897140.8</v>
      </c>
      <c r="L564" s="22">
        <v>22630544.399999999</v>
      </c>
      <c r="M564" s="25">
        <f t="shared" si="8"/>
        <v>17.789875045505095</v>
      </c>
    </row>
    <row r="565" spans="1:13" ht="15.75" x14ac:dyDescent="0.25">
      <c r="A565" s="20" t="s">
        <v>611</v>
      </c>
      <c r="B565" s="21" t="s">
        <v>535</v>
      </c>
      <c r="C565" s="21" t="s">
        <v>38</v>
      </c>
      <c r="D565" s="21" t="s">
        <v>597</v>
      </c>
      <c r="E565" s="40" t="s">
        <v>680</v>
      </c>
      <c r="F565" s="40"/>
      <c r="G565" s="40" t="s">
        <v>616</v>
      </c>
      <c r="H565" s="40"/>
      <c r="I565" s="21" t="s">
        <v>612</v>
      </c>
      <c r="J565" s="22">
        <v>21142592.82</v>
      </c>
      <c r="K565" s="22">
        <v>3988449.59</v>
      </c>
      <c r="L565" s="22">
        <v>17154143.23</v>
      </c>
      <c r="M565" s="25">
        <f t="shared" si="8"/>
        <v>18.864524441047244</v>
      </c>
    </row>
    <row r="566" spans="1:13" ht="78.75" x14ac:dyDescent="0.25">
      <c r="A566" s="20" t="s">
        <v>613</v>
      </c>
      <c r="B566" s="21" t="s">
        <v>535</v>
      </c>
      <c r="C566" s="21" t="s">
        <v>38</v>
      </c>
      <c r="D566" s="21" t="s">
        <v>597</v>
      </c>
      <c r="E566" s="40" t="s">
        <v>680</v>
      </c>
      <c r="F566" s="40"/>
      <c r="G566" s="40" t="s">
        <v>616</v>
      </c>
      <c r="H566" s="40"/>
      <c r="I566" s="21" t="s">
        <v>614</v>
      </c>
      <c r="J566" s="22">
        <v>6385092.3799999999</v>
      </c>
      <c r="K566" s="22">
        <v>908691.21</v>
      </c>
      <c r="L566" s="22">
        <v>5476401.1699999999</v>
      </c>
      <c r="M566" s="25">
        <f t="shared" si="8"/>
        <v>14.231449694389543</v>
      </c>
    </row>
    <row r="567" spans="1:13" ht="63" x14ac:dyDescent="0.25">
      <c r="A567" s="20" t="s">
        <v>561</v>
      </c>
      <c r="B567" s="21" t="s">
        <v>535</v>
      </c>
      <c r="C567" s="21" t="s">
        <v>38</v>
      </c>
      <c r="D567" s="21" t="s">
        <v>597</v>
      </c>
      <c r="E567" s="40" t="s">
        <v>680</v>
      </c>
      <c r="F567" s="40"/>
      <c r="G567" s="40" t="s">
        <v>616</v>
      </c>
      <c r="H567" s="40"/>
      <c r="I567" s="21" t="s">
        <v>535</v>
      </c>
      <c r="J567" s="22">
        <v>3487889.68</v>
      </c>
      <c r="K567" s="22">
        <v>540743.17000000004</v>
      </c>
      <c r="L567" s="22">
        <v>2947146.51</v>
      </c>
      <c r="M567" s="25">
        <f t="shared" si="8"/>
        <v>15.503448205391635</v>
      </c>
    </row>
    <row r="568" spans="1:13" ht="63" x14ac:dyDescent="0.25">
      <c r="A568" s="20" t="s">
        <v>562</v>
      </c>
      <c r="B568" s="21" t="s">
        <v>535</v>
      </c>
      <c r="C568" s="21" t="s">
        <v>38</v>
      </c>
      <c r="D568" s="21" t="s">
        <v>597</v>
      </c>
      <c r="E568" s="40" t="s">
        <v>680</v>
      </c>
      <c r="F568" s="40"/>
      <c r="G568" s="40" t="s">
        <v>616</v>
      </c>
      <c r="H568" s="40"/>
      <c r="I568" s="21" t="s">
        <v>563</v>
      </c>
      <c r="J568" s="22">
        <v>3487889.68</v>
      </c>
      <c r="K568" s="22">
        <v>540743.17000000004</v>
      </c>
      <c r="L568" s="22">
        <v>2947146.51</v>
      </c>
      <c r="M568" s="25">
        <f t="shared" si="8"/>
        <v>15.503448205391635</v>
      </c>
    </row>
    <row r="569" spans="1:13" ht="31.5" x14ac:dyDescent="0.25">
      <c r="A569" s="20" t="s">
        <v>564</v>
      </c>
      <c r="B569" s="21" t="s">
        <v>535</v>
      </c>
      <c r="C569" s="21" t="s">
        <v>38</v>
      </c>
      <c r="D569" s="21" t="s">
        <v>597</v>
      </c>
      <c r="E569" s="40" t="s">
        <v>680</v>
      </c>
      <c r="F569" s="40"/>
      <c r="G569" s="40" t="s">
        <v>616</v>
      </c>
      <c r="H569" s="40"/>
      <c r="I569" s="21" t="s">
        <v>565</v>
      </c>
      <c r="J569" s="22">
        <v>1819184.68</v>
      </c>
      <c r="K569" s="22">
        <v>168496.88</v>
      </c>
      <c r="L569" s="22">
        <v>1650687.8</v>
      </c>
      <c r="M569" s="25">
        <f t="shared" si="8"/>
        <v>9.2622196004860822</v>
      </c>
    </row>
    <row r="570" spans="1:13" ht="31.5" x14ac:dyDescent="0.25">
      <c r="A570" s="20" t="s">
        <v>617</v>
      </c>
      <c r="B570" s="21" t="s">
        <v>535</v>
      </c>
      <c r="C570" s="21" t="s">
        <v>38</v>
      </c>
      <c r="D570" s="21" t="s">
        <v>597</v>
      </c>
      <c r="E570" s="40" t="s">
        <v>680</v>
      </c>
      <c r="F570" s="40"/>
      <c r="G570" s="40" t="s">
        <v>616</v>
      </c>
      <c r="H570" s="40"/>
      <c r="I570" s="21" t="s">
        <v>618</v>
      </c>
      <c r="J570" s="22">
        <v>1668705</v>
      </c>
      <c r="K570" s="22">
        <v>372246.29</v>
      </c>
      <c r="L570" s="22">
        <v>1296458.71</v>
      </c>
      <c r="M570" s="25">
        <f t="shared" si="8"/>
        <v>22.307495333207488</v>
      </c>
    </row>
    <row r="571" spans="1:13" ht="15.75" x14ac:dyDescent="0.25">
      <c r="A571" s="20" t="s">
        <v>568</v>
      </c>
      <c r="B571" s="21" t="s">
        <v>535</v>
      </c>
      <c r="C571" s="21" t="s">
        <v>38</v>
      </c>
      <c r="D571" s="21" t="s">
        <v>597</v>
      </c>
      <c r="E571" s="40" t="s">
        <v>680</v>
      </c>
      <c r="F571" s="40"/>
      <c r="G571" s="40" t="s">
        <v>616</v>
      </c>
      <c r="H571" s="40"/>
      <c r="I571" s="21" t="s">
        <v>569</v>
      </c>
      <c r="J571" s="22">
        <v>326392</v>
      </c>
      <c r="K571" s="22">
        <v>81650</v>
      </c>
      <c r="L571" s="22">
        <v>244742</v>
      </c>
      <c r="M571" s="25">
        <f t="shared" si="8"/>
        <v>25.015931763033407</v>
      </c>
    </row>
    <row r="572" spans="1:13" ht="31.5" x14ac:dyDescent="0.25">
      <c r="A572" s="20" t="s">
        <v>570</v>
      </c>
      <c r="B572" s="21" t="s">
        <v>535</v>
      </c>
      <c r="C572" s="21" t="s">
        <v>38</v>
      </c>
      <c r="D572" s="21" t="s">
        <v>597</v>
      </c>
      <c r="E572" s="40" t="s">
        <v>680</v>
      </c>
      <c r="F572" s="40"/>
      <c r="G572" s="40" t="s">
        <v>616</v>
      </c>
      <c r="H572" s="40"/>
      <c r="I572" s="21" t="s">
        <v>571</v>
      </c>
      <c r="J572" s="22">
        <v>326392</v>
      </c>
      <c r="K572" s="22">
        <v>81650</v>
      </c>
      <c r="L572" s="22">
        <v>244742</v>
      </c>
      <c r="M572" s="25">
        <f t="shared" si="8"/>
        <v>25.015931763033407</v>
      </c>
    </row>
    <row r="573" spans="1:13" ht="47.25" x14ac:dyDescent="0.25">
      <c r="A573" s="20" t="s">
        <v>572</v>
      </c>
      <c r="B573" s="21" t="s">
        <v>535</v>
      </c>
      <c r="C573" s="21" t="s">
        <v>38</v>
      </c>
      <c r="D573" s="21" t="s">
        <v>597</v>
      </c>
      <c r="E573" s="40" t="s">
        <v>680</v>
      </c>
      <c r="F573" s="40"/>
      <c r="G573" s="40" t="s">
        <v>616</v>
      </c>
      <c r="H573" s="40"/>
      <c r="I573" s="21" t="s">
        <v>573</v>
      </c>
      <c r="J573" s="22">
        <v>322392</v>
      </c>
      <c r="K573" s="22">
        <v>80353</v>
      </c>
      <c r="L573" s="22">
        <v>242039</v>
      </c>
      <c r="M573" s="25">
        <f t="shared" si="8"/>
        <v>24.924005558450581</v>
      </c>
    </row>
    <row r="574" spans="1:13" ht="15.75" x14ac:dyDescent="0.25">
      <c r="A574" s="20" t="s">
        <v>619</v>
      </c>
      <c r="B574" s="21" t="s">
        <v>535</v>
      </c>
      <c r="C574" s="21" t="s">
        <v>38</v>
      </c>
      <c r="D574" s="21" t="s">
        <v>597</v>
      </c>
      <c r="E574" s="40" t="s">
        <v>680</v>
      </c>
      <c r="F574" s="40"/>
      <c r="G574" s="40" t="s">
        <v>616</v>
      </c>
      <c r="H574" s="40"/>
      <c r="I574" s="21" t="s">
        <v>620</v>
      </c>
      <c r="J574" s="22">
        <v>4000</v>
      </c>
      <c r="K574" s="22">
        <v>1297</v>
      </c>
      <c r="L574" s="22">
        <v>2703</v>
      </c>
      <c r="M574" s="25">
        <f t="shared" si="8"/>
        <v>32.424999999999997</v>
      </c>
    </row>
    <row r="575" spans="1:13" ht="47.25" x14ac:dyDescent="0.25">
      <c r="A575" s="20" t="s">
        <v>545</v>
      </c>
      <c r="B575" s="21" t="s">
        <v>535</v>
      </c>
      <c r="C575" s="21" t="s">
        <v>38</v>
      </c>
      <c r="D575" s="21" t="s">
        <v>597</v>
      </c>
      <c r="E575" s="40" t="s">
        <v>680</v>
      </c>
      <c r="F575" s="40"/>
      <c r="G575" s="40" t="s">
        <v>546</v>
      </c>
      <c r="H575" s="40"/>
      <c r="I575" s="21" t="s">
        <v>38</v>
      </c>
      <c r="J575" s="22">
        <v>70705430.129999995</v>
      </c>
      <c r="K575" s="22">
        <v>12118257.58</v>
      </c>
      <c r="L575" s="22">
        <v>58587172.549999997</v>
      </c>
      <c r="M575" s="25">
        <f t="shared" si="8"/>
        <v>17.139076245939247</v>
      </c>
    </row>
    <row r="576" spans="1:13" ht="141.75" x14ac:dyDescent="0.25">
      <c r="A576" s="20" t="s">
        <v>547</v>
      </c>
      <c r="B576" s="21" t="s">
        <v>535</v>
      </c>
      <c r="C576" s="21" t="s">
        <v>38</v>
      </c>
      <c r="D576" s="21" t="s">
        <v>597</v>
      </c>
      <c r="E576" s="40" t="s">
        <v>680</v>
      </c>
      <c r="F576" s="40"/>
      <c r="G576" s="40" t="s">
        <v>546</v>
      </c>
      <c r="H576" s="40"/>
      <c r="I576" s="21" t="s">
        <v>548</v>
      </c>
      <c r="J576" s="22">
        <v>70699759.189999998</v>
      </c>
      <c r="K576" s="22">
        <v>12118057.58</v>
      </c>
      <c r="L576" s="22">
        <v>58581701.609999999</v>
      </c>
      <c r="M576" s="25">
        <f t="shared" si="8"/>
        <v>17.140168112077557</v>
      </c>
    </row>
    <row r="577" spans="1:13" ht="47.25" x14ac:dyDescent="0.25">
      <c r="A577" s="20" t="s">
        <v>549</v>
      </c>
      <c r="B577" s="21" t="s">
        <v>535</v>
      </c>
      <c r="C577" s="21" t="s">
        <v>38</v>
      </c>
      <c r="D577" s="21" t="s">
        <v>597</v>
      </c>
      <c r="E577" s="40" t="s">
        <v>680</v>
      </c>
      <c r="F577" s="40"/>
      <c r="G577" s="40" t="s">
        <v>546</v>
      </c>
      <c r="H577" s="40"/>
      <c r="I577" s="21" t="s">
        <v>140</v>
      </c>
      <c r="J577" s="22">
        <v>70699759.189999998</v>
      </c>
      <c r="K577" s="22">
        <v>12118057.58</v>
      </c>
      <c r="L577" s="22">
        <v>58581701.609999999</v>
      </c>
      <c r="M577" s="25">
        <f t="shared" si="8"/>
        <v>17.140168112077557</v>
      </c>
    </row>
    <row r="578" spans="1:13" ht="47.25" x14ac:dyDescent="0.25">
      <c r="A578" s="20" t="s">
        <v>550</v>
      </c>
      <c r="B578" s="21" t="s">
        <v>535</v>
      </c>
      <c r="C578" s="21" t="s">
        <v>38</v>
      </c>
      <c r="D578" s="21" t="s">
        <v>597</v>
      </c>
      <c r="E578" s="40" t="s">
        <v>680</v>
      </c>
      <c r="F578" s="40"/>
      <c r="G578" s="40" t="s">
        <v>546</v>
      </c>
      <c r="H578" s="40"/>
      <c r="I578" s="21" t="s">
        <v>551</v>
      </c>
      <c r="J578" s="22">
        <v>28209240.960000001</v>
      </c>
      <c r="K578" s="22">
        <v>5353495.79</v>
      </c>
      <c r="L578" s="22">
        <v>22855745.170000002</v>
      </c>
      <c r="M578" s="25">
        <f t="shared" si="8"/>
        <v>18.977808717331754</v>
      </c>
    </row>
    <row r="579" spans="1:13" ht="47.25" x14ac:dyDescent="0.25">
      <c r="A579" s="20" t="s">
        <v>550</v>
      </c>
      <c r="B579" s="21" t="s">
        <v>535</v>
      </c>
      <c r="C579" s="21" t="s">
        <v>38</v>
      </c>
      <c r="D579" s="21" t="s">
        <v>597</v>
      </c>
      <c r="E579" s="40" t="s">
        <v>680</v>
      </c>
      <c r="F579" s="40"/>
      <c r="G579" s="40" t="s">
        <v>546</v>
      </c>
      <c r="H579" s="40"/>
      <c r="I579" s="21" t="s">
        <v>551</v>
      </c>
      <c r="J579" s="22">
        <v>26039617.559999999</v>
      </c>
      <c r="K579" s="22">
        <v>4492201.76</v>
      </c>
      <c r="L579" s="22">
        <v>21547415.800000001</v>
      </c>
      <c r="M579" s="25">
        <f t="shared" si="8"/>
        <v>17.251412197775764</v>
      </c>
    </row>
    <row r="580" spans="1:13" ht="78.75" x14ac:dyDescent="0.25">
      <c r="A580" s="20" t="s">
        <v>559</v>
      </c>
      <c r="B580" s="21" t="s">
        <v>535</v>
      </c>
      <c r="C580" s="21" t="s">
        <v>38</v>
      </c>
      <c r="D580" s="21" t="s">
        <v>597</v>
      </c>
      <c r="E580" s="40" t="s">
        <v>680</v>
      </c>
      <c r="F580" s="40"/>
      <c r="G580" s="40" t="s">
        <v>546</v>
      </c>
      <c r="H580" s="40"/>
      <c r="I580" s="21" t="s">
        <v>560</v>
      </c>
      <c r="J580" s="22">
        <v>30128</v>
      </c>
      <c r="K580" s="24">
        <v>0</v>
      </c>
      <c r="L580" s="22">
        <v>30128</v>
      </c>
      <c r="M580" s="25">
        <f t="shared" si="8"/>
        <v>0</v>
      </c>
    </row>
    <row r="581" spans="1:13" ht="78.75" x14ac:dyDescent="0.25">
      <c r="A581" s="20" t="s">
        <v>559</v>
      </c>
      <c r="B581" s="21" t="s">
        <v>535</v>
      </c>
      <c r="C581" s="21" t="s">
        <v>38</v>
      </c>
      <c r="D581" s="21" t="s">
        <v>597</v>
      </c>
      <c r="E581" s="40" t="s">
        <v>680</v>
      </c>
      <c r="F581" s="40"/>
      <c r="G581" s="40" t="s">
        <v>546</v>
      </c>
      <c r="H581" s="40"/>
      <c r="I581" s="21" t="s">
        <v>560</v>
      </c>
      <c r="J581" s="22">
        <v>89700</v>
      </c>
      <c r="K581" s="24">
        <v>0</v>
      </c>
      <c r="L581" s="22">
        <v>89700</v>
      </c>
      <c r="M581" s="25">
        <f t="shared" si="8"/>
        <v>0</v>
      </c>
    </row>
    <row r="582" spans="1:13" ht="94.5" x14ac:dyDescent="0.25">
      <c r="A582" s="20" t="s">
        <v>552</v>
      </c>
      <c r="B582" s="21" t="s">
        <v>535</v>
      </c>
      <c r="C582" s="21" t="s">
        <v>38</v>
      </c>
      <c r="D582" s="21" t="s">
        <v>597</v>
      </c>
      <c r="E582" s="40" t="s">
        <v>680</v>
      </c>
      <c r="F582" s="40"/>
      <c r="G582" s="40" t="s">
        <v>546</v>
      </c>
      <c r="H582" s="40"/>
      <c r="I582" s="21" t="s">
        <v>553</v>
      </c>
      <c r="J582" s="22">
        <v>8519189.0399999991</v>
      </c>
      <c r="K582" s="22">
        <v>1168919.8400000001</v>
      </c>
      <c r="L582" s="22">
        <v>7350269.2000000002</v>
      </c>
      <c r="M582" s="25">
        <f t="shared" si="8"/>
        <v>13.721022441356698</v>
      </c>
    </row>
    <row r="583" spans="1:13" ht="94.5" x14ac:dyDescent="0.25">
      <c r="A583" s="20" t="s">
        <v>552</v>
      </c>
      <c r="B583" s="21" t="s">
        <v>535</v>
      </c>
      <c r="C583" s="21" t="s">
        <v>38</v>
      </c>
      <c r="D583" s="21" t="s">
        <v>597</v>
      </c>
      <c r="E583" s="40" t="s">
        <v>680</v>
      </c>
      <c r="F583" s="40"/>
      <c r="G583" s="40" t="s">
        <v>546</v>
      </c>
      <c r="H583" s="40"/>
      <c r="I583" s="21" t="s">
        <v>553</v>
      </c>
      <c r="J583" s="22">
        <v>7811883.6299999999</v>
      </c>
      <c r="K583" s="22">
        <v>1103440.19</v>
      </c>
      <c r="L583" s="22">
        <v>6708443.4400000004</v>
      </c>
      <c r="M583" s="25">
        <f t="shared" si="8"/>
        <v>14.125148840702838</v>
      </c>
    </row>
    <row r="584" spans="1:13" ht="63" x14ac:dyDescent="0.25">
      <c r="A584" s="20" t="s">
        <v>561</v>
      </c>
      <c r="B584" s="21" t="s">
        <v>535</v>
      </c>
      <c r="C584" s="21" t="s">
        <v>38</v>
      </c>
      <c r="D584" s="21" t="s">
        <v>597</v>
      </c>
      <c r="E584" s="40" t="s">
        <v>680</v>
      </c>
      <c r="F584" s="40"/>
      <c r="G584" s="40" t="s">
        <v>546</v>
      </c>
      <c r="H584" s="40"/>
      <c r="I584" s="21" t="s">
        <v>535</v>
      </c>
      <c r="J584" s="22">
        <v>4800</v>
      </c>
      <c r="K584" s="24">
        <v>0</v>
      </c>
      <c r="L584" s="22">
        <v>4800</v>
      </c>
      <c r="M584" s="25">
        <f t="shared" si="8"/>
        <v>0</v>
      </c>
    </row>
    <row r="585" spans="1:13" ht="63" x14ac:dyDescent="0.25">
      <c r="A585" s="20" t="s">
        <v>562</v>
      </c>
      <c r="B585" s="21" t="s">
        <v>535</v>
      </c>
      <c r="C585" s="21" t="s">
        <v>38</v>
      </c>
      <c r="D585" s="21" t="s">
        <v>597</v>
      </c>
      <c r="E585" s="40" t="s">
        <v>680</v>
      </c>
      <c r="F585" s="40"/>
      <c r="G585" s="40" t="s">
        <v>546</v>
      </c>
      <c r="H585" s="40"/>
      <c r="I585" s="21" t="s">
        <v>563</v>
      </c>
      <c r="J585" s="22">
        <v>4800</v>
      </c>
      <c r="K585" s="24">
        <v>0</v>
      </c>
      <c r="L585" s="22">
        <v>4800</v>
      </c>
      <c r="M585" s="25">
        <f t="shared" si="8"/>
        <v>0</v>
      </c>
    </row>
    <row r="586" spans="1:13" ht="31.5" x14ac:dyDescent="0.25">
      <c r="A586" s="20" t="s">
        <v>564</v>
      </c>
      <c r="B586" s="21" t="s">
        <v>535</v>
      </c>
      <c r="C586" s="21" t="s">
        <v>38</v>
      </c>
      <c r="D586" s="21" t="s">
        <v>597</v>
      </c>
      <c r="E586" s="40" t="s">
        <v>680</v>
      </c>
      <c r="F586" s="40"/>
      <c r="G586" s="40" t="s">
        <v>546</v>
      </c>
      <c r="H586" s="40"/>
      <c r="I586" s="21" t="s">
        <v>565</v>
      </c>
      <c r="J586" s="22">
        <v>4800</v>
      </c>
      <c r="K586" s="24">
        <v>0</v>
      </c>
      <c r="L586" s="22">
        <v>4800</v>
      </c>
      <c r="M586" s="25">
        <f t="shared" si="8"/>
        <v>0</v>
      </c>
    </row>
    <row r="587" spans="1:13" ht="15.75" x14ac:dyDescent="0.25">
      <c r="A587" s="20" t="s">
        <v>568</v>
      </c>
      <c r="B587" s="21" t="s">
        <v>535</v>
      </c>
      <c r="C587" s="21" t="s">
        <v>38</v>
      </c>
      <c r="D587" s="21" t="s">
        <v>597</v>
      </c>
      <c r="E587" s="40" t="s">
        <v>680</v>
      </c>
      <c r="F587" s="40"/>
      <c r="G587" s="40" t="s">
        <v>546</v>
      </c>
      <c r="H587" s="40"/>
      <c r="I587" s="21" t="s">
        <v>569</v>
      </c>
      <c r="J587" s="23">
        <v>870.94</v>
      </c>
      <c r="K587" s="23">
        <v>200</v>
      </c>
      <c r="L587" s="23">
        <v>670.94</v>
      </c>
      <c r="M587" s="25">
        <f t="shared" si="8"/>
        <v>22.963694399154935</v>
      </c>
    </row>
    <row r="588" spans="1:13" ht="31.5" x14ac:dyDescent="0.25">
      <c r="A588" s="20" t="s">
        <v>570</v>
      </c>
      <c r="B588" s="21" t="s">
        <v>535</v>
      </c>
      <c r="C588" s="21" t="s">
        <v>38</v>
      </c>
      <c r="D588" s="21" t="s">
        <v>597</v>
      </c>
      <c r="E588" s="40" t="s">
        <v>680</v>
      </c>
      <c r="F588" s="40"/>
      <c r="G588" s="40" t="s">
        <v>546</v>
      </c>
      <c r="H588" s="40"/>
      <c r="I588" s="21" t="s">
        <v>571</v>
      </c>
      <c r="J588" s="23">
        <v>870.94</v>
      </c>
      <c r="K588" s="23">
        <v>200</v>
      </c>
      <c r="L588" s="23">
        <v>670.94</v>
      </c>
      <c r="M588" s="25">
        <f t="shared" si="8"/>
        <v>22.963694399154935</v>
      </c>
    </row>
    <row r="589" spans="1:13" ht="47.25" x14ac:dyDescent="0.25">
      <c r="A589" s="20" t="s">
        <v>572</v>
      </c>
      <c r="B589" s="21" t="s">
        <v>535</v>
      </c>
      <c r="C589" s="21" t="s">
        <v>38</v>
      </c>
      <c r="D589" s="21" t="s">
        <v>597</v>
      </c>
      <c r="E589" s="40" t="s">
        <v>680</v>
      </c>
      <c r="F589" s="40"/>
      <c r="G589" s="40" t="s">
        <v>546</v>
      </c>
      <c r="H589" s="40"/>
      <c r="I589" s="21" t="s">
        <v>573</v>
      </c>
      <c r="J589" s="23">
        <v>870.94</v>
      </c>
      <c r="K589" s="23">
        <v>200</v>
      </c>
      <c r="L589" s="23">
        <v>670.94</v>
      </c>
      <c r="M589" s="25">
        <f t="shared" si="8"/>
        <v>22.963694399154935</v>
      </c>
    </row>
    <row r="590" spans="1:13" ht="94.5" x14ac:dyDescent="0.25">
      <c r="A590" s="20" t="s">
        <v>681</v>
      </c>
      <c r="B590" s="21" t="s">
        <v>535</v>
      </c>
      <c r="C590" s="21" t="s">
        <v>38</v>
      </c>
      <c r="D590" s="21" t="s">
        <v>597</v>
      </c>
      <c r="E590" s="40" t="s">
        <v>682</v>
      </c>
      <c r="F590" s="40"/>
      <c r="G590" s="40" t="s">
        <v>538</v>
      </c>
      <c r="H590" s="40"/>
      <c r="I590" s="21" t="s">
        <v>38</v>
      </c>
      <c r="J590" s="22">
        <v>4900000</v>
      </c>
      <c r="K590" s="24">
        <v>0</v>
      </c>
      <c r="L590" s="22">
        <v>4900000</v>
      </c>
      <c r="M590" s="25">
        <f t="shared" si="8"/>
        <v>0</v>
      </c>
    </row>
    <row r="591" spans="1:13" ht="110.25" x14ac:dyDescent="0.25">
      <c r="A591" s="20" t="s">
        <v>683</v>
      </c>
      <c r="B591" s="21" t="s">
        <v>535</v>
      </c>
      <c r="C591" s="21" t="s">
        <v>38</v>
      </c>
      <c r="D591" s="21" t="s">
        <v>597</v>
      </c>
      <c r="E591" s="40" t="s">
        <v>684</v>
      </c>
      <c r="F591" s="40"/>
      <c r="G591" s="40" t="s">
        <v>538</v>
      </c>
      <c r="H591" s="40"/>
      <c r="I591" s="21" t="s">
        <v>38</v>
      </c>
      <c r="J591" s="22">
        <v>4900000</v>
      </c>
      <c r="K591" s="24">
        <v>0</v>
      </c>
      <c r="L591" s="22">
        <v>4900000</v>
      </c>
      <c r="M591" s="25">
        <f t="shared" ref="M591:M654" si="9">K591/J591*100</f>
        <v>0</v>
      </c>
    </row>
    <row r="592" spans="1:13" ht="94.5" x14ac:dyDescent="0.25">
      <c r="A592" s="20" t="s">
        <v>685</v>
      </c>
      <c r="B592" s="21" t="s">
        <v>535</v>
      </c>
      <c r="C592" s="21" t="s">
        <v>38</v>
      </c>
      <c r="D592" s="21" t="s">
        <v>597</v>
      </c>
      <c r="E592" s="40" t="s">
        <v>684</v>
      </c>
      <c r="F592" s="40"/>
      <c r="G592" s="40" t="s">
        <v>686</v>
      </c>
      <c r="H592" s="40"/>
      <c r="I592" s="21" t="s">
        <v>38</v>
      </c>
      <c r="J592" s="22">
        <v>4900000</v>
      </c>
      <c r="K592" s="24">
        <v>0</v>
      </c>
      <c r="L592" s="22">
        <v>4900000</v>
      </c>
      <c r="M592" s="25">
        <f t="shared" si="9"/>
        <v>0</v>
      </c>
    </row>
    <row r="593" spans="1:13" ht="63" x14ac:dyDescent="0.25">
      <c r="A593" s="20" t="s">
        <v>561</v>
      </c>
      <c r="B593" s="21" t="s">
        <v>535</v>
      </c>
      <c r="C593" s="21" t="s">
        <v>38</v>
      </c>
      <c r="D593" s="21" t="s">
        <v>597</v>
      </c>
      <c r="E593" s="40" t="s">
        <v>684</v>
      </c>
      <c r="F593" s="40"/>
      <c r="G593" s="40" t="s">
        <v>686</v>
      </c>
      <c r="H593" s="40"/>
      <c r="I593" s="21" t="s">
        <v>535</v>
      </c>
      <c r="J593" s="22">
        <v>4900000</v>
      </c>
      <c r="K593" s="24">
        <v>0</v>
      </c>
      <c r="L593" s="22">
        <v>4900000</v>
      </c>
      <c r="M593" s="25">
        <f t="shared" si="9"/>
        <v>0</v>
      </c>
    </row>
    <row r="594" spans="1:13" ht="63" x14ac:dyDescent="0.25">
      <c r="A594" s="20" t="s">
        <v>562</v>
      </c>
      <c r="B594" s="21" t="s">
        <v>535</v>
      </c>
      <c r="C594" s="21" t="s">
        <v>38</v>
      </c>
      <c r="D594" s="21" t="s">
        <v>597</v>
      </c>
      <c r="E594" s="40" t="s">
        <v>684</v>
      </c>
      <c r="F594" s="40"/>
      <c r="G594" s="40" t="s">
        <v>686</v>
      </c>
      <c r="H594" s="40"/>
      <c r="I594" s="21" t="s">
        <v>563</v>
      </c>
      <c r="J594" s="22">
        <v>4900000</v>
      </c>
      <c r="K594" s="24">
        <v>0</v>
      </c>
      <c r="L594" s="22">
        <v>4900000</v>
      </c>
      <c r="M594" s="25">
        <f t="shared" si="9"/>
        <v>0</v>
      </c>
    </row>
    <row r="595" spans="1:13" ht="31.5" x14ac:dyDescent="0.25">
      <c r="A595" s="20" t="s">
        <v>564</v>
      </c>
      <c r="B595" s="21" t="s">
        <v>535</v>
      </c>
      <c r="C595" s="21" t="s">
        <v>38</v>
      </c>
      <c r="D595" s="21" t="s">
        <v>597</v>
      </c>
      <c r="E595" s="40" t="s">
        <v>684</v>
      </c>
      <c r="F595" s="40"/>
      <c r="G595" s="40" t="s">
        <v>686</v>
      </c>
      <c r="H595" s="40"/>
      <c r="I595" s="21" t="s">
        <v>565</v>
      </c>
      <c r="J595" s="22">
        <v>3900000</v>
      </c>
      <c r="K595" s="24">
        <v>0</v>
      </c>
      <c r="L595" s="22">
        <v>3900000</v>
      </c>
      <c r="M595" s="25">
        <f t="shared" si="9"/>
        <v>0</v>
      </c>
    </row>
    <row r="596" spans="1:13" ht="31.5" x14ac:dyDescent="0.25">
      <c r="A596" s="20" t="s">
        <v>564</v>
      </c>
      <c r="B596" s="21" t="s">
        <v>535</v>
      </c>
      <c r="C596" s="21" t="s">
        <v>38</v>
      </c>
      <c r="D596" s="21" t="s">
        <v>597</v>
      </c>
      <c r="E596" s="40" t="s">
        <v>684</v>
      </c>
      <c r="F596" s="40"/>
      <c r="G596" s="40" t="s">
        <v>686</v>
      </c>
      <c r="H596" s="40"/>
      <c r="I596" s="21" t="s">
        <v>565</v>
      </c>
      <c r="J596" s="22">
        <v>1000000</v>
      </c>
      <c r="K596" s="24">
        <v>0</v>
      </c>
      <c r="L596" s="22">
        <v>1000000</v>
      </c>
      <c r="M596" s="25">
        <f t="shared" si="9"/>
        <v>0</v>
      </c>
    </row>
    <row r="597" spans="1:13" ht="63" x14ac:dyDescent="0.25">
      <c r="A597" s="20" t="s">
        <v>687</v>
      </c>
      <c r="B597" s="21" t="s">
        <v>535</v>
      </c>
      <c r="C597" s="21" t="s">
        <v>38</v>
      </c>
      <c r="D597" s="21" t="s">
        <v>597</v>
      </c>
      <c r="E597" s="40" t="s">
        <v>688</v>
      </c>
      <c r="F597" s="40"/>
      <c r="G597" s="40" t="s">
        <v>538</v>
      </c>
      <c r="H597" s="40"/>
      <c r="I597" s="21" t="s">
        <v>38</v>
      </c>
      <c r="J597" s="22">
        <v>781700</v>
      </c>
      <c r="K597" s="24">
        <v>0</v>
      </c>
      <c r="L597" s="22">
        <v>781700</v>
      </c>
      <c r="M597" s="25">
        <f t="shared" si="9"/>
        <v>0</v>
      </c>
    </row>
    <row r="598" spans="1:13" ht="63" x14ac:dyDescent="0.25">
      <c r="A598" s="20" t="s">
        <v>689</v>
      </c>
      <c r="B598" s="21" t="s">
        <v>535</v>
      </c>
      <c r="C598" s="21" t="s">
        <v>38</v>
      </c>
      <c r="D598" s="21" t="s">
        <v>597</v>
      </c>
      <c r="E598" s="40" t="s">
        <v>690</v>
      </c>
      <c r="F598" s="40"/>
      <c r="G598" s="40" t="s">
        <v>538</v>
      </c>
      <c r="H598" s="40"/>
      <c r="I598" s="21" t="s">
        <v>38</v>
      </c>
      <c r="J598" s="22">
        <v>781700</v>
      </c>
      <c r="K598" s="24">
        <v>0</v>
      </c>
      <c r="L598" s="22">
        <v>781700</v>
      </c>
      <c r="M598" s="25">
        <f t="shared" si="9"/>
        <v>0</v>
      </c>
    </row>
    <row r="599" spans="1:13" ht="63" x14ac:dyDescent="0.25">
      <c r="A599" s="20" t="s">
        <v>691</v>
      </c>
      <c r="B599" s="21" t="s">
        <v>535</v>
      </c>
      <c r="C599" s="21" t="s">
        <v>38</v>
      </c>
      <c r="D599" s="21" t="s">
        <v>597</v>
      </c>
      <c r="E599" s="40" t="s">
        <v>690</v>
      </c>
      <c r="F599" s="40"/>
      <c r="G599" s="40" t="s">
        <v>692</v>
      </c>
      <c r="H599" s="40"/>
      <c r="I599" s="21" t="s">
        <v>38</v>
      </c>
      <c r="J599" s="22">
        <v>781700</v>
      </c>
      <c r="K599" s="24">
        <v>0</v>
      </c>
      <c r="L599" s="22">
        <v>781700</v>
      </c>
      <c r="M599" s="25">
        <f t="shared" si="9"/>
        <v>0</v>
      </c>
    </row>
    <row r="600" spans="1:13" ht="141.75" x14ac:dyDescent="0.25">
      <c r="A600" s="20" t="s">
        <v>547</v>
      </c>
      <c r="B600" s="21" t="s">
        <v>535</v>
      </c>
      <c r="C600" s="21" t="s">
        <v>38</v>
      </c>
      <c r="D600" s="21" t="s">
        <v>597</v>
      </c>
      <c r="E600" s="40" t="s">
        <v>690</v>
      </c>
      <c r="F600" s="40"/>
      <c r="G600" s="40" t="s">
        <v>692</v>
      </c>
      <c r="H600" s="40"/>
      <c r="I600" s="21" t="s">
        <v>548</v>
      </c>
      <c r="J600" s="22">
        <v>771900</v>
      </c>
      <c r="K600" s="24">
        <v>0</v>
      </c>
      <c r="L600" s="22">
        <v>771900</v>
      </c>
      <c r="M600" s="25">
        <f t="shared" si="9"/>
        <v>0</v>
      </c>
    </row>
    <row r="601" spans="1:13" ht="47.25" x14ac:dyDescent="0.25">
      <c r="A601" s="20" t="s">
        <v>549</v>
      </c>
      <c r="B601" s="21" t="s">
        <v>535</v>
      </c>
      <c r="C601" s="21" t="s">
        <v>38</v>
      </c>
      <c r="D601" s="21" t="s">
        <v>597</v>
      </c>
      <c r="E601" s="40" t="s">
        <v>690</v>
      </c>
      <c r="F601" s="40"/>
      <c r="G601" s="40" t="s">
        <v>692</v>
      </c>
      <c r="H601" s="40"/>
      <c r="I601" s="21" t="s">
        <v>140</v>
      </c>
      <c r="J601" s="22">
        <v>771900</v>
      </c>
      <c r="K601" s="24">
        <v>0</v>
      </c>
      <c r="L601" s="22">
        <v>771900</v>
      </c>
      <c r="M601" s="25">
        <f t="shared" si="9"/>
        <v>0</v>
      </c>
    </row>
    <row r="602" spans="1:13" ht="63" x14ac:dyDescent="0.25">
      <c r="A602" s="20" t="s">
        <v>693</v>
      </c>
      <c r="B602" s="21" t="s">
        <v>535</v>
      </c>
      <c r="C602" s="21" t="s">
        <v>38</v>
      </c>
      <c r="D602" s="21" t="s">
        <v>597</v>
      </c>
      <c r="E602" s="40" t="s">
        <v>690</v>
      </c>
      <c r="F602" s="40"/>
      <c r="G602" s="40" t="s">
        <v>692</v>
      </c>
      <c r="H602" s="40"/>
      <c r="I602" s="21" t="s">
        <v>694</v>
      </c>
      <c r="J602" s="22">
        <v>771900</v>
      </c>
      <c r="K602" s="24">
        <v>0</v>
      </c>
      <c r="L602" s="22">
        <v>771900</v>
      </c>
      <c r="M602" s="25">
        <f t="shared" si="9"/>
        <v>0</v>
      </c>
    </row>
    <row r="603" spans="1:13" ht="63" x14ac:dyDescent="0.25">
      <c r="A603" s="20" t="s">
        <v>561</v>
      </c>
      <c r="B603" s="21" t="s">
        <v>535</v>
      </c>
      <c r="C603" s="21" t="s">
        <v>38</v>
      </c>
      <c r="D603" s="21" t="s">
        <v>597</v>
      </c>
      <c r="E603" s="40" t="s">
        <v>690</v>
      </c>
      <c r="F603" s="40"/>
      <c r="G603" s="40" t="s">
        <v>692</v>
      </c>
      <c r="H603" s="40"/>
      <c r="I603" s="21" t="s">
        <v>535</v>
      </c>
      <c r="J603" s="22">
        <v>9800</v>
      </c>
      <c r="K603" s="24">
        <v>0</v>
      </c>
      <c r="L603" s="22">
        <v>9800</v>
      </c>
      <c r="M603" s="25">
        <f t="shared" si="9"/>
        <v>0</v>
      </c>
    </row>
    <row r="604" spans="1:13" ht="63" x14ac:dyDescent="0.25">
      <c r="A604" s="20" t="s">
        <v>562</v>
      </c>
      <c r="B604" s="21" t="s">
        <v>535</v>
      </c>
      <c r="C604" s="21" t="s">
        <v>38</v>
      </c>
      <c r="D604" s="21" t="s">
        <v>597</v>
      </c>
      <c r="E604" s="40" t="s">
        <v>690</v>
      </c>
      <c r="F604" s="40"/>
      <c r="G604" s="40" t="s">
        <v>692</v>
      </c>
      <c r="H604" s="40"/>
      <c r="I604" s="21" t="s">
        <v>563</v>
      </c>
      <c r="J604" s="22">
        <v>9800</v>
      </c>
      <c r="K604" s="24">
        <v>0</v>
      </c>
      <c r="L604" s="22">
        <v>9800</v>
      </c>
      <c r="M604" s="25">
        <f t="shared" si="9"/>
        <v>0</v>
      </c>
    </row>
    <row r="605" spans="1:13" ht="31.5" x14ac:dyDescent="0.25">
      <c r="A605" s="20" t="s">
        <v>564</v>
      </c>
      <c r="B605" s="21" t="s">
        <v>535</v>
      </c>
      <c r="C605" s="21" t="s">
        <v>38</v>
      </c>
      <c r="D605" s="21" t="s">
        <v>597</v>
      </c>
      <c r="E605" s="40" t="s">
        <v>690</v>
      </c>
      <c r="F605" s="40"/>
      <c r="G605" s="40" t="s">
        <v>692</v>
      </c>
      <c r="H605" s="40"/>
      <c r="I605" s="21" t="s">
        <v>565</v>
      </c>
      <c r="J605" s="22">
        <v>9800</v>
      </c>
      <c r="K605" s="24">
        <v>0</v>
      </c>
      <c r="L605" s="22">
        <v>9800</v>
      </c>
      <c r="M605" s="25">
        <f t="shared" si="9"/>
        <v>0</v>
      </c>
    </row>
    <row r="606" spans="1:13" ht="47.25" x14ac:dyDescent="0.25">
      <c r="A606" s="20" t="s">
        <v>582</v>
      </c>
      <c r="B606" s="21" t="s">
        <v>535</v>
      </c>
      <c r="C606" s="21" t="s">
        <v>38</v>
      </c>
      <c r="D606" s="21" t="s">
        <v>597</v>
      </c>
      <c r="E606" s="40" t="s">
        <v>583</v>
      </c>
      <c r="F606" s="40"/>
      <c r="G606" s="40" t="s">
        <v>538</v>
      </c>
      <c r="H606" s="40"/>
      <c r="I606" s="21" t="s">
        <v>38</v>
      </c>
      <c r="J606" s="22">
        <v>13467444.369999999</v>
      </c>
      <c r="K606" s="24">
        <v>0</v>
      </c>
      <c r="L606" s="22">
        <v>13467444.369999999</v>
      </c>
      <c r="M606" s="25">
        <f t="shared" si="9"/>
        <v>0</v>
      </c>
    </row>
    <row r="607" spans="1:13" ht="63" x14ac:dyDescent="0.25">
      <c r="A607" s="20" t="s">
        <v>584</v>
      </c>
      <c r="B607" s="21" t="s">
        <v>535</v>
      </c>
      <c r="C607" s="21" t="s">
        <v>38</v>
      </c>
      <c r="D607" s="21" t="s">
        <v>597</v>
      </c>
      <c r="E607" s="40" t="s">
        <v>585</v>
      </c>
      <c r="F607" s="40"/>
      <c r="G607" s="40" t="s">
        <v>538</v>
      </c>
      <c r="H607" s="40"/>
      <c r="I607" s="21" t="s">
        <v>38</v>
      </c>
      <c r="J607" s="22">
        <v>13467444.369999999</v>
      </c>
      <c r="K607" s="24">
        <v>0</v>
      </c>
      <c r="L607" s="22">
        <v>13467444.369999999</v>
      </c>
      <c r="M607" s="25">
        <f t="shared" si="9"/>
        <v>0</v>
      </c>
    </row>
    <row r="608" spans="1:13" ht="47.25" x14ac:dyDescent="0.25">
      <c r="A608" s="20" t="s">
        <v>695</v>
      </c>
      <c r="B608" s="21" t="s">
        <v>535</v>
      </c>
      <c r="C608" s="21" t="s">
        <v>38</v>
      </c>
      <c r="D608" s="21" t="s">
        <v>597</v>
      </c>
      <c r="E608" s="40" t="s">
        <v>585</v>
      </c>
      <c r="F608" s="40"/>
      <c r="G608" s="40" t="s">
        <v>696</v>
      </c>
      <c r="H608" s="40"/>
      <c r="I608" s="21" t="s">
        <v>38</v>
      </c>
      <c r="J608" s="22">
        <v>13467444.369999999</v>
      </c>
      <c r="K608" s="24">
        <v>0</v>
      </c>
      <c r="L608" s="22">
        <v>13467444.369999999</v>
      </c>
      <c r="M608" s="25">
        <f t="shared" si="9"/>
        <v>0</v>
      </c>
    </row>
    <row r="609" spans="1:13" ht="15.75" x14ac:dyDescent="0.25">
      <c r="A609" s="20" t="s">
        <v>568</v>
      </c>
      <c r="B609" s="21" t="s">
        <v>535</v>
      </c>
      <c r="C609" s="21" t="s">
        <v>38</v>
      </c>
      <c r="D609" s="21" t="s">
        <v>597</v>
      </c>
      <c r="E609" s="40" t="s">
        <v>585</v>
      </c>
      <c r="F609" s="40"/>
      <c r="G609" s="40" t="s">
        <v>696</v>
      </c>
      <c r="H609" s="40"/>
      <c r="I609" s="21" t="s">
        <v>569</v>
      </c>
      <c r="J609" s="22">
        <v>13467444.369999999</v>
      </c>
      <c r="K609" s="24">
        <v>0</v>
      </c>
      <c r="L609" s="22">
        <v>13467444.369999999</v>
      </c>
      <c r="M609" s="25">
        <f t="shared" si="9"/>
        <v>0</v>
      </c>
    </row>
    <row r="610" spans="1:13" ht="15.75" x14ac:dyDescent="0.25">
      <c r="A610" s="20" t="s">
        <v>594</v>
      </c>
      <c r="B610" s="21" t="s">
        <v>535</v>
      </c>
      <c r="C610" s="21" t="s">
        <v>38</v>
      </c>
      <c r="D610" s="21" t="s">
        <v>597</v>
      </c>
      <c r="E610" s="40" t="s">
        <v>585</v>
      </c>
      <c r="F610" s="40"/>
      <c r="G610" s="40" t="s">
        <v>696</v>
      </c>
      <c r="H610" s="40"/>
      <c r="I610" s="21" t="s">
        <v>595</v>
      </c>
      <c r="J610" s="22">
        <v>13467444.369999999</v>
      </c>
      <c r="K610" s="24">
        <v>0</v>
      </c>
      <c r="L610" s="22">
        <v>13467444.369999999</v>
      </c>
      <c r="M610" s="25">
        <f t="shared" si="9"/>
        <v>0</v>
      </c>
    </row>
    <row r="611" spans="1:13" ht="63" x14ac:dyDescent="0.25">
      <c r="A611" s="20" t="s">
        <v>541</v>
      </c>
      <c r="B611" s="21" t="s">
        <v>535</v>
      </c>
      <c r="C611" s="21" t="s">
        <v>38</v>
      </c>
      <c r="D611" s="21" t="s">
        <v>597</v>
      </c>
      <c r="E611" s="40" t="s">
        <v>542</v>
      </c>
      <c r="F611" s="40"/>
      <c r="G611" s="40" t="s">
        <v>538</v>
      </c>
      <c r="H611" s="40"/>
      <c r="I611" s="21" t="s">
        <v>38</v>
      </c>
      <c r="J611" s="22">
        <v>241435249.38</v>
      </c>
      <c r="K611" s="22">
        <v>38394631.539999999</v>
      </c>
      <c r="L611" s="22">
        <v>203040617.84</v>
      </c>
      <c r="M611" s="25">
        <f t="shared" si="9"/>
        <v>15.902661951225641</v>
      </c>
    </row>
    <row r="612" spans="1:13" ht="63" x14ac:dyDescent="0.25">
      <c r="A612" s="20" t="s">
        <v>697</v>
      </c>
      <c r="B612" s="21" t="s">
        <v>535</v>
      </c>
      <c r="C612" s="21" t="s">
        <v>38</v>
      </c>
      <c r="D612" s="21" t="s">
        <v>597</v>
      </c>
      <c r="E612" s="40" t="s">
        <v>698</v>
      </c>
      <c r="F612" s="40"/>
      <c r="G612" s="40" t="s">
        <v>538</v>
      </c>
      <c r="H612" s="40"/>
      <c r="I612" s="21" t="s">
        <v>38</v>
      </c>
      <c r="J612" s="22">
        <v>92831185.379999995</v>
      </c>
      <c r="K612" s="22">
        <v>13000077.76</v>
      </c>
      <c r="L612" s="22">
        <v>79831107.620000005</v>
      </c>
      <c r="M612" s="25">
        <f t="shared" si="9"/>
        <v>14.003998448134436</v>
      </c>
    </row>
    <row r="613" spans="1:13" ht="47.25" x14ac:dyDescent="0.25">
      <c r="A613" s="20" t="s">
        <v>699</v>
      </c>
      <c r="B613" s="21" t="s">
        <v>535</v>
      </c>
      <c r="C613" s="21" t="s">
        <v>38</v>
      </c>
      <c r="D613" s="21" t="s">
        <v>597</v>
      </c>
      <c r="E613" s="40" t="s">
        <v>698</v>
      </c>
      <c r="F613" s="40"/>
      <c r="G613" s="40" t="s">
        <v>700</v>
      </c>
      <c r="H613" s="40"/>
      <c r="I613" s="21" t="s">
        <v>38</v>
      </c>
      <c r="J613" s="22">
        <v>3277663.38</v>
      </c>
      <c r="K613" s="22">
        <v>163561.01999999999</v>
      </c>
      <c r="L613" s="22">
        <v>3114102.36</v>
      </c>
      <c r="M613" s="25">
        <f t="shared" si="9"/>
        <v>4.9901713823949789</v>
      </c>
    </row>
    <row r="614" spans="1:13" ht="63" x14ac:dyDescent="0.25">
      <c r="A614" s="20" t="s">
        <v>561</v>
      </c>
      <c r="B614" s="21" t="s">
        <v>535</v>
      </c>
      <c r="C614" s="21" t="s">
        <v>38</v>
      </c>
      <c r="D614" s="21" t="s">
        <v>597</v>
      </c>
      <c r="E614" s="40" t="s">
        <v>698</v>
      </c>
      <c r="F614" s="40"/>
      <c r="G614" s="40" t="s">
        <v>700</v>
      </c>
      <c r="H614" s="40"/>
      <c r="I614" s="21" t="s">
        <v>535</v>
      </c>
      <c r="J614" s="22">
        <v>3277663.38</v>
      </c>
      <c r="K614" s="22">
        <v>163561.01999999999</v>
      </c>
      <c r="L614" s="22">
        <v>3114102.36</v>
      </c>
      <c r="M614" s="25">
        <f t="shared" si="9"/>
        <v>4.9901713823949789</v>
      </c>
    </row>
    <row r="615" spans="1:13" ht="63" x14ac:dyDescent="0.25">
      <c r="A615" s="20" t="s">
        <v>562</v>
      </c>
      <c r="B615" s="21" t="s">
        <v>535</v>
      </c>
      <c r="C615" s="21" t="s">
        <v>38</v>
      </c>
      <c r="D615" s="21" t="s">
        <v>597</v>
      </c>
      <c r="E615" s="40" t="s">
        <v>698</v>
      </c>
      <c r="F615" s="40"/>
      <c r="G615" s="40" t="s">
        <v>700</v>
      </c>
      <c r="H615" s="40"/>
      <c r="I615" s="21" t="s">
        <v>563</v>
      </c>
      <c r="J615" s="22">
        <v>3277663.38</v>
      </c>
      <c r="K615" s="22">
        <v>163561.01999999999</v>
      </c>
      <c r="L615" s="22">
        <v>3114102.36</v>
      </c>
      <c r="M615" s="25">
        <f t="shared" si="9"/>
        <v>4.9901713823949789</v>
      </c>
    </row>
    <row r="616" spans="1:13" ht="31.5" x14ac:dyDescent="0.25">
      <c r="A616" s="20" t="s">
        <v>564</v>
      </c>
      <c r="B616" s="21" t="s">
        <v>535</v>
      </c>
      <c r="C616" s="21" t="s">
        <v>38</v>
      </c>
      <c r="D616" s="21" t="s">
        <v>597</v>
      </c>
      <c r="E616" s="40" t="s">
        <v>698</v>
      </c>
      <c r="F616" s="40"/>
      <c r="G616" s="40" t="s">
        <v>700</v>
      </c>
      <c r="H616" s="40"/>
      <c r="I616" s="21" t="s">
        <v>565</v>
      </c>
      <c r="J616" s="22">
        <v>57700</v>
      </c>
      <c r="K616" s="24">
        <v>0</v>
      </c>
      <c r="L616" s="22">
        <v>57700</v>
      </c>
      <c r="M616" s="25">
        <f t="shared" si="9"/>
        <v>0</v>
      </c>
    </row>
    <row r="617" spans="1:13" ht="31.5" x14ac:dyDescent="0.25">
      <c r="A617" s="20" t="s">
        <v>564</v>
      </c>
      <c r="B617" s="21" t="s">
        <v>535</v>
      </c>
      <c r="C617" s="21" t="s">
        <v>38</v>
      </c>
      <c r="D617" s="21" t="s">
        <v>597</v>
      </c>
      <c r="E617" s="40" t="s">
        <v>698</v>
      </c>
      <c r="F617" s="40"/>
      <c r="G617" s="40" t="s">
        <v>700</v>
      </c>
      <c r="H617" s="40"/>
      <c r="I617" s="21" t="s">
        <v>565</v>
      </c>
      <c r="J617" s="22">
        <v>229900</v>
      </c>
      <c r="K617" s="22">
        <v>20040</v>
      </c>
      <c r="L617" s="22">
        <v>209860</v>
      </c>
      <c r="M617" s="25">
        <f t="shared" si="9"/>
        <v>8.7168334058286217</v>
      </c>
    </row>
    <row r="618" spans="1:13" ht="31.5" x14ac:dyDescent="0.25">
      <c r="A618" s="20" t="s">
        <v>564</v>
      </c>
      <c r="B618" s="21" t="s">
        <v>535</v>
      </c>
      <c r="C618" s="21" t="s">
        <v>38</v>
      </c>
      <c r="D618" s="21" t="s">
        <v>597</v>
      </c>
      <c r="E618" s="40" t="s">
        <v>698</v>
      </c>
      <c r="F618" s="40"/>
      <c r="G618" s="40" t="s">
        <v>700</v>
      </c>
      <c r="H618" s="40"/>
      <c r="I618" s="21" t="s">
        <v>565</v>
      </c>
      <c r="J618" s="22">
        <v>758043.08</v>
      </c>
      <c r="K618" s="22">
        <v>28886</v>
      </c>
      <c r="L618" s="22">
        <v>729157.08</v>
      </c>
      <c r="M618" s="25">
        <f t="shared" si="9"/>
        <v>3.8106013710988567</v>
      </c>
    </row>
    <row r="619" spans="1:13" ht="31.5" x14ac:dyDescent="0.25">
      <c r="A619" s="20" t="s">
        <v>564</v>
      </c>
      <c r="B619" s="21" t="s">
        <v>535</v>
      </c>
      <c r="C619" s="21" t="s">
        <v>38</v>
      </c>
      <c r="D619" s="21" t="s">
        <v>597</v>
      </c>
      <c r="E619" s="40" t="s">
        <v>698</v>
      </c>
      <c r="F619" s="40"/>
      <c r="G619" s="40" t="s">
        <v>700</v>
      </c>
      <c r="H619" s="40"/>
      <c r="I619" s="21" t="s">
        <v>565</v>
      </c>
      <c r="J619" s="22">
        <v>70500</v>
      </c>
      <c r="K619" s="22">
        <v>11469</v>
      </c>
      <c r="L619" s="22">
        <v>59031</v>
      </c>
      <c r="M619" s="25">
        <f t="shared" si="9"/>
        <v>16.26808510638298</v>
      </c>
    </row>
    <row r="620" spans="1:13" ht="31.5" x14ac:dyDescent="0.25">
      <c r="A620" s="20" t="s">
        <v>564</v>
      </c>
      <c r="B620" s="21" t="s">
        <v>535</v>
      </c>
      <c r="C620" s="21" t="s">
        <v>38</v>
      </c>
      <c r="D620" s="21" t="s">
        <v>597</v>
      </c>
      <c r="E620" s="40" t="s">
        <v>698</v>
      </c>
      <c r="F620" s="40"/>
      <c r="G620" s="40" t="s">
        <v>700</v>
      </c>
      <c r="H620" s="40"/>
      <c r="I620" s="21" t="s">
        <v>565</v>
      </c>
      <c r="J620" s="22">
        <v>98500</v>
      </c>
      <c r="K620" s="24">
        <v>0</v>
      </c>
      <c r="L620" s="22">
        <v>98500</v>
      </c>
      <c r="M620" s="25">
        <f t="shared" si="9"/>
        <v>0</v>
      </c>
    </row>
    <row r="621" spans="1:13" ht="31.5" x14ac:dyDescent="0.25">
      <c r="A621" s="20" t="s">
        <v>564</v>
      </c>
      <c r="B621" s="21" t="s">
        <v>535</v>
      </c>
      <c r="C621" s="21" t="s">
        <v>38</v>
      </c>
      <c r="D621" s="21" t="s">
        <v>597</v>
      </c>
      <c r="E621" s="40" t="s">
        <v>698</v>
      </c>
      <c r="F621" s="40"/>
      <c r="G621" s="40" t="s">
        <v>700</v>
      </c>
      <c r="H621" s="40"/>
      <c r="I621" s="21" t="s">
        <v>565</v>
      </c>
      <c r="J621" s="22">
        <v>330000</v>
      </c>
      <c r="K621" s="24">
        <v>0</v>
      </c>
      <c r="L621" s="22">
        <v>330000</v>
      </c>
      <c r="M621" s="25">
        <f t="shared" si="9"/>
        <v>0</v>
      </c>
    </row>
    <row r="622" spans="1:13" ht="31.5" x14ac:dyDescent="0.25">
      <c r="A622" s="20" t="s">
        <v>564</v>
      </c>
      <c r="B622" s="21" t="s">
        <v>535</v>
      </c>
      <c r="C622" s="21" t="s">
        <v>38</v>
      </c>
      <c r="D622" s="21" t="s">
        <v>597</v>
      </c>
      <c r="E622" s="40" t="s">
        <v>698</v>
      </c>
      <c r="F622" s="40"/>
      <c r="G622" s="40" t="s">
        <v>700</v>
      </c>
      <c r="H622" s="40"/>
      <c r="I622" s="21" t="s">
        <v>565</v>
      </c>
      <c r="J622" s="22">
        <v>96468</v>
      </c>
      <c r="K622" s="24">
        <v>0</v>
      </c>
      <c r="L622" s="22">
        <v>96468</v>
      </c>
      <c r="M622" s="25">
        <f t="shared" si="9"/>
        <v>0</v>
      </c>
    </row>
    <row r="623" spans="1:13" ht="31.5" x14ac:dyDescent="0.25">
      <c r="A623" s="20" t="s">
        <v>564</v>
      </c>
      <c r="B623" s="21" t="s">
        <v>535</v>
      </c>
      <c r="C623" s="21" t="s">
        <v>38</v>
      </c>
      <c r="D623" s="21" t="s">
        <v>597</v>
      </c>
      <c r="E623" s="40" t="s">
        <v>698</v>
      </c>
      <c r="F623" s="40"/>
      <c r="G623" s="40" t="s">
        <v>700</v>
      </c>
      <c r="H623" s="40"/>
      <c r="I623" s="21" t="s">
        <v>565</v>
      </c>
      <c r="J623" s="22">
        <v>1067500</v>
      </c>
      <c r="K623" s="22">
        <v>65266.02</v>
      </c>
      <c r="L623" s="22">
        <v>1002233.98</v>
      </c>
      <c r="M623" s="25">
        <f t="shared" si="9"/>
        <v>6.1139128805620606</v>
      </c>
    </row>
    <row r="624" spans="1:13" ht="31.5" x14ac:dyDescent="0.25">
      <c r="A624" s="20" t="s">
        <v>564</v>
      </c>
      <c r="B624" s="21" t="s">
        <v>535</v>
      </c>
      <c r="C624" s="21" t="s">
        <v>38</v>
      </c>
      <c r="D624" s="21" t="s">
        <v>597</v>
      </c>
      <c r="E624" s="40" t="s">
        <v>698</v>
      </c>
      <c r="F624" s="40"/>
      <c r="G624" s="40" t="s">
        <v>700</v>
      </c>
      <c r="H624" s="40"/>
      <c r="I624" s="21" t="s">
        <v>565</v>
      </c>
      <c r="J624" s="22">
        <v>34000</v>
      </c>
      <c r="K624" s="24">
        <v>0</v>
      </c>
      <c r="L624" s="22">
        <v>34000</v>
      </c>
      <c r="M624" s="25">
        <f t="shared" si="9"/>
        <v>0</v>
      </c>
    </row>
    <row r="625" spans="1:13" ht="31.5" x14ac:dyDescent="0.25">
      <c r="A625" s="20" t="s">
        <v>564</v>
      </c>
      <c r="B625" s="21" t="s">
        <v>535</v>
      </c>
      <c r="C625" s="21" t="s">
        <v>38</v>
      </c>
      <c r="D625" s="21" t="s">
        <v>597</v>
      </c>
      <c r="E625" s="40" t="s">
        <v>698</v>
      </c>
      <c r="F625" s="40"/>
      <c r="G625" s="40" t="s">
        <v>700</v>
      </c>
      <c r="H625" s="40"/>
      <c r="I625" s="21" t="s">
        <v>565</v>
      </c>
      <c r="J625" s="22">
        <v>33572.300000000003</v>
      </c>
      <c r="K625" s="24">
        <v>0</v>
      </c>
      <c r="L625" s="22">
        <v>33572.300000000003</v>
      </c>
      <c r="M625" s="25">
        <f t="shared" si="9"/>
        <v>0</v>
      </c>
    </row>
    <row r="626" spans="1:13" ht="31.5" x14ac:dyDescent="0.25">
      <c r="A626" s="20" t="s">
        <v>564</v>
      </c>
      <c r="B626" s="21" t="s">
        <v>535</v>
      </c>
      <c r="C626" s="21" t="s">
        <v>38</v>
      </c>
      <c r="D626" s="21" t="s">
        <v>597</v>
      </c>
      <c r="E626" s="40" t="s">
        <v>698</v>
      </c>
      <c r="F626" s="40"/>
      <c r="G626" s="40" t="s">
        <v>700</v>
      </c>
      <c r="H626" s="40"/>
      <c r="I626" s="21" t="s">
        <v>565</v>
      </c>
      <c r="J626" s="22">
        <v>369620</v>
      </c>
      <c r="K626" s="22">
        <v>28000</v>
      </c>
      <c r="L626" s="22">
        <v>341620</v>
      </c>
      <c r="M626" s="25">
        <f t="shared" si="9"/>
        <v>7.5753476543477083</v>
      </c>
    </row>
    <row r="627" spans="1:13" ht="31.5" x14ac:dyDescent="0.25">
      <c r="A627" s="20" t="s">
        <v>564</v>
      </c>
      <c r="B627" s="21" t="s">
        <v>535</v>
      </c>
      <c r="C627" s="21" t="s">
        <v>38</v>
      </c>
      <c r="D627" s="21" t="s">
        <v>597</v>
      </c>
      <c r="E627" s="40" t="s">
        <v>698</v>
      </c>
      <c r="F627" s="40"/>
      <c r="G627" s="40" t="s">
        <v>700</v>
      </c>
      <c r="H627" s="40"/>
      <c r="I627" s="21" t="s">
        <v>565</v>
      </c>
      <c r="J627" s="22">
        <v>131860</v>
      </c>
      <c r="K627" s="22">
        <v>9900</v>
      </c>
      <c r="L627" s="22">
        <v>121960</v>
      </c>
      <c r="M627" s="25">
        <f t="shared" si="9"/>
        <v>7.507962991051115</v>
      </c>
    </row>
    <row r="628" spans="1:13" ht="157.5" x14ac:dyDescent="0.25">
      <c r="A628" s="20" t="s">
        <v>701</v>
      </c>
      <c r="B628" s="21" t="s">
        <v>535</v>
      </c>
      <c r="C628" s="21" t="s">
        <v>38</v>
      </c>
      <c r="D628" s="21" t="s">
        <v>597</v>
      </c>
      <c r="E628" s="40" t="s">
        <v>698</v>
      </c>
      <c r="F628" s="40"/>
      <c r="G628" s="40" t="s">
        <v>702</v>
      </c>
      <c r="H628" s="40"/>
      <c r="I628" s="21" t="s">
        <v>38</v>
      </c>
      <c r="J628" s="22">
        <v>7578916.4900000002</v>
      </c>
      <c r="K628" s="22">
        <v>1335700.75</v>
      </c>
      <c r="L628" s="22">
        <v>6243215.7400000002</v>
      </c>
      <c r="M628" s="25">
        <f t="shared" si="9"/>
        <v>17.623901144212237</v>
      </c>
    </row>
    <row r="629" spans="1:13" ht="63" x14ac:dyDescent="0.25">
      <c r="A629" s="20" t="s">
        <v>561</v>
      </c>
      <c r="B629" s="21" t="s">
        <v>535</v>
      </c>
      <c r="C629" s="21" t="s">
        <v>38</v>
      </c>
      <c r="D629" s="21" t="s">
        <v>597</v>
      </c>
      <c r="E629" s="40" t="s">
        <v>698</v>
      </c>
      <c r="F629" s="40"/>
      <c r="G629" s="40" t="s">
        <v>702</v>
      </c>
      <c r="H629" s="40"/>
      <c r="I629" s="21" t="s">
        <v>535</v>
      </c>
      <c r="J629" s="22">
        <v>7578916.4900000002</v>
      </c>
      <c r="K629" s="22">
        <v>1335700.75</v>
      </c>
      <c r="L629" s="22">
        <v>6243215.7400000002</v>
      </c>
      <c r="M629" s="25">
        <f t="shared" si="9"/>
        <v>17.623901144212237</v>
      </c>
    </row>
    <row r="630" spans="1:13" ht="63" x14ac:dyDescent="0.25">
      <c r="A630" s="20" t="s">
        <v>562</v>
      </c>
      <c r="B630" s="21" t="s">
        <v>535</v>
      </c>
      <c r="C630" s="21" t="s">
        <v>38</v>
      </c>
      <c r="D630" s="21" t="s">
        <v>597</v>
      </c>
      <c r="E630" s="40" t="s">
        <v>698</v>
      </c>
      <c r="F630" s="40"/>
      <c r="G630" s="40" t="s">
        <v>702</v>
      </c>
      <c r="H630" s="40"/>
      <c r="I630" s="21" t="s">
        <v>563</v>
      </c>
      <c r="J630" s="22">
        <v>7578916.4900000002</v>
      </c>
      <c r="K630" s="22">
        <v>1335700.75</v>
      </c>
      <c r="L630" s="22">
        <v>6243215.7400000002</v>
      </c>
      <c r="M630" s="25">
        <f t="shared" si="9"/>
        <v>17.623901144212237</v>
      </c>
    </row>
    <row r="631" spans="1:13" ht="31.5" x14ac:dyDescent="0.25">
      <c r="A631" s="20" t="s">
        <v>564</v>
      </c>
      <c r="B631" s="21" t="s">
        <v>535</v>
      </c>
      <c r="C631" s="21" t="s">
        <v>38</v>
      </c>
      <c r="D631" s="21" t="s">
        <v>597</v>
      </c>
      <c r="E631" s="40" t="s">
        <v>698</v>
      </c>
      <c r="F631" s="40"/>
      <c r="G631" s="40" t="s">
        <v>702</v>
      </c>
      <c r="H631" s="40"/>
      <c r="I631" s="21" t="s">
        <v>565</v>
      </c>
      <c r="J631" s="22">
        <v>1151400</v>
      </c>
      <c r="K631" s="22">
        <v>564583.30000000005</v>
      </c>
      <c r="L631" s="22">
        <v>586816.69999999995</v>
      </c>
      <c r="M631" s="25">
        <f t="shared" si="9"/>
        <v>49.034505819002952</v>
      </c>
    </row>
    <row r="632" spans="1:13" ht="31.5" x14ac:dyDescent="0.25">
      <c r="A632" s="20" t="s">
        <v>564</v>
      </c>
      <c r="B632" s="21" t="s">
        <v>535</v>
      </c>
      <c r="C632" s="21" t="s">
        <v>38</v>
      </c>
      <c r="D632" s="21" t="s">
        <v>597</v>
      </c>
      <c r="E632" s="40" t="s">
        <v>698</v>
      </c>
      <c r="F632" s="40"/>
      <c r="G632" s="40" t="s">
        <v>702</v>
      </c>
      <c r="H632" s="40"/>
      <c r="I632" s="21" t="s">
        <v>565</v>
      </c>
      <c r="J632" s="22">
        <v>1253600</v>
      </c>
      <c r="K632" s="22">
        <v>194056.16</v>
      </c>
      <c r="L632" s="22">
        <v>1059543.8400000001</v>
      </c>
      <c r="M632" s="25">
        <f t="shared" si="9"/>
        <v>15.479910657306956</v>
      </c>
    </row>
    <row r="633" spans="1:13" ht="31.5" x14ac:dyDescent="0.25">
      <c r="A633" s="20" t="s">
        <v>564</v>
      </c>
      <c r="B633" s="21" t="s">
        <v>535</v>
      </c>
      <c r="C633" s="21" t="s">
        <v>38</v>
      </c>
      <c r="D633" s="21" t="s">
        <v>597</v>
      </c>
      <c r="E633" s="40" t="s">
        <v>698</v>
      </c>
      <c r="F633" s="40"/>
      <c r="G633" s="40" t="s">
        <v>702</v>
      </c>
      <c r="H633" s="40"/>
      <c r="I633" s="21" t="s">
        <v>565</v>
      </c>
      <c r="J633" s="22">
        <v>192200</v>
      </c>
      <c r="K633" s="22">
        <v>31779.37</v>
      </c>
      <c r="L633" s="22">
        <v>160420.63</v>
      </c>
      <c r="M633" s="25">
        <f t="shared" si="9"/>
        <v>16.534531737773154</v>
      </c>
    </row>
    <row r="634" spans="1:13" ht="31.5" x14ac:dyDescent="0.25">
      <c r="A634" s="20" t="s">
        <v>564</v>
      </c>
      <c r="B634" s="21" t="s">
        <v>535</v>
      </c>
      <c r="C634" s="21" t="s">
        <v>38</v>
      </c>
      <c r="D634" s="21" t="s">
        <v>597</v>
      </c>
      <c r="E634" s="40" t="s">
        <v>698</v>
      </c>
      <c r="F634" s="40"/>
      <c r="G634" s="40" t="s">
        <v>702</v>
      </c>
      <c r="H634" s="40"/>
      <c r="I634" s="21" t="s">
        <v>565</v>
      </c>
      <c r="J634" s="22">
        <v>699380</v>
      </c>
      <c r="K634" s="22">
        <v>109586.86</v>
      </c>
      <c r="L634" s="22">
        <v>589793.14</v>
      </c>
      <c r="M634" s="25">
        <f t="shared" si="9"/>
        <v>15.669144099059167</v>
      </c>
    </row>
    <row r="635" spans="1:13" ht="31.5" x14ac:dyDescent="0.25">
      <c r="A635" s="20" t="s">
        <v>564</v>
      </c>
      <c r="B635" s="21" t="s">
        <v>535</v>
      </c>
      <c r="C635" s="21" t="s">
        <v>38</v>
      </c>
      <c r="D635" s="21" t="s">
        <v>597</v>
      </c>
      <c r="E635" s="40" t="s">
        <v>698</v>
      </c>
      <c r="F635" s="40"/>
      <c r="G635" s="40" t="s">
        <v>702</v>
      </c>
      <c r="H635" s="40"/>
      <c r="I635" s="21" t="s">
        <v>565</v>
      </c>
      <c r="J635" s="22">
        <v>78000</v>
      </c>
      <c r="K635" s="22">
        <v>8977.85</v>
      </c>
      <c r="L635" s="22">
        <v>69022.149999999994</v>
      </c>
      <c r="M635" s="25">
        <f t="shared" si="9"/>
        <v>11.510064102564103</v>
      </c>
    </row>
    <row r="636" spans="1:13" ht="31.5" x14ac:dyDescent="0.25">
      <c r="A636" s="20" t="s">
        <v>564</v>
      </c>
      <c r="B636" s="21" t="s">
        <v>535</v>
      </c>
      <c r="C636" s="21" t="s">
        <v>38</v>
      </c>
      <c r="D636" s="21" t="s">
        <v>597</v>
      </c>
      <c r="E636" s="40" t="s">
        <v>698</v>
      </c>
      <c r="F636" s="40"/>
      <c r="G636" s="40" t="s">
        <v>702</v>
      </c>
      <c r="H636" s="40"/>
      <c r="I636" s="21" t="s">
        <v>565</v>
      </c>
      <c r="J636" s="22">
        <v>223600</v>
      </c>
      <c r="K636" s="22">
        <v>30924.53</v>
      </c>
      <c r="L636" s="22">
        <v>192675.47</v>
      </c>
      <c r="M636" s="25">
        <f t="shared" si="9"/>
        <v>13.830290697674419</v>
      </c>
    </row>
    <row r="637" spans="1:13" ht="31.5" x14ac:dyDescent="0.25">
      <c r="A637" s="20" t="s">
        <v>564</v>
      </c>
      <c r="B637" s="21" t="s">
        <v>535</v>
      </c>
      <c r="C637" s="21" t="s">
        <v>38</v>
      </c>
      <c r="D637" s="21" t="s">
        <v>597</v>
      </c>
      <c r="E637" s="40" t="s">
        <v>698</v>
      </c>
      <c r="F637" s="40"/>
      <c r="G637" s="40" t="s">
        <v>702</v>
      </c>
      <c r="H637" s="40"/>
      <c r="I637" s="21" t="s">
        <v>565</v>
      </c>
      <c r="J637" s="22">
        <v>1293840</v>
      </c>
      <c r="K637" s="22">
        <v>56060</v>
      </c>
      <c r="L637" s="22">
        <v>1237780</v>
      </c>
      <c r="M637" s="25">
        <f t="shared" si="9"/>
        <v>4.3328386817535396</v>
      </c>
    </row>
    <row r="638" spans="1:13" ht="31.5" x14ac:dyDescent="0.25">
      <c r="A638" s="20" t="s">
        <v>564</v>
      </c>
      <c r="B638" s="21" t="s">
        <v>535</v>
      </c>
      <c r="C638" s="21" t="s">
        <v>38</v>
      </c>
      <c r="D638" s="21" t="s">
        <v>597</v>
      </c>
      <c r="E638" s="40" t="s">
        <v>698</v>
      </c>
      <c r="F638" s="40"/>
      <c r="G638" s="40" t="s">
        <v>702</v>
      </c>
      <c r="H638" s="40"/>
      <c r="I638" s="21" t="s">
        <v>565</v>
      </c>
      <c r="J638" s="22">
        <v>1606717.5</v>
      </c>
      <c r="K638" s="22">
        <v>125740.29</v>
      </c>
      <c r="L638" s="22">
        <v>1480977.21</v>
      </c>
      <c r="M638" s="25">
        <f t="shared" si="9"/>
        <v>7.8259115245835069</v>
      </c>
    </row>
    <row r="639" spans="1:13" ht="31.5" x14ac:dyDescent="0.25">
      <c r="A639" s="20" t="s">
        <v>564</v>
      </c>
      <c r="B639" s="21" t="s">
        <v>535</v>
      </c>
      <c r="C639" s="21" t="s">
        <v>38</v>
      </c>
      <c r="D639" s="21" t="s">
        <v>597</v>
      </c>
      <c r="E639" s="40" t="s">
        <v>698</v>
      </c>
      <c r="F639" s="40"/>
      <c r="G639" s="40" t="s">
        <v>702</v>
      </c>
      <c r="H639" s="40"/>
      <c r="I639" s="21" t="s">
        <v>565</v>
      </c>
      <c r="J639" s="22">
        <v>294429</v>
      </c>
      <c r="K639" s="22">
        <v>31794.62</v>
      </c>
      <c r="L639" s="22">
        <v>262634.38</v>
      </c>
      <c r="M639" s="25">
        <f t="shared" si="9"/>
        <v>10.798739254625053</v>
      </c>
    </row>
    <row r="640" spans="1:13" ht="31.5" x14ac:dyDescent="0.25">
      <c r="A640" s="20" t="s">
        <v>564</v>
      </c>
      <c r="B640" s="21" t="s">
        <v>535</v>
      </c>
      <c r="C640" s="21" t="s">
        <v>38</v>
      </c>
      <c r="D640" s="21" t="s">
        <v>597</v>
      </c>
      <c r="E640" s="40" t="s">
        <v>698</v>
      </c>
      <c r="F640" s="40"/>
      <c r="G640" s="40" t="s">
        <v>702</v>
      </c>
      <c r="H640" s="40"/>
      <c r="I640" s="21" t="s">
        <v>565</v>
      </c>
      <c r="J640" s="22">
        <v>99000</v>
      </c>
      <c r="K640" s="22">
        <v>45000</v>
      </c>
      <c r="L640" s="22">
        <v>54000</v>
      </c>
      <c r="M640" s="25">
        <f t="shared" si="9"/>
        <v>45.454545454545453</v>
      </c>
    </row>
    <row r="641" spans="1:13" ht="31.5" x14ac:dyDescent="0.25">
      <c r="A641" s="20" t="s">
        <v>564</v>
      </c>
      <c r="B641" s="21" t="s">
        <v>535</v>
      </c>
      <c r="C641" s="21" t="s">
        <v>38</v>
      </c>
      <c r="D641" s="21" t="s">
        <v>597</v>
      </c>
      <c r="E641" s="40" t="s">
        <v>698</v>
      </c>
      <c r="F641" s="40"/>
      <c r="G641" s="40" t="s">
        <v>702</v>
      </c>
      <c r="H641" s="40"/>
      <c r="I641" s="21" t="s">
        <v>565</v>
      </c>
      <c r="J641" s="22">
        <v>325749.99</v>
      </c>
      <c r="K641" s="22">
        <v>80555.73</v>
      </c>
      <c r="L641" s="22">
        <v>245194.26</v>
      </c>
      <c r="M641" s="25">
        <f t="shared" si="9"/>
        <v>24.729311580331899</v>
      </c>
    </row>
    <row r="642" spans="1:13" ht="31.5" x14ac:dyDescent="0.25">
      <c r="A642" s="20" t="s">
        <v>564</v>
      </c>
      <c r="B642" s="21" t="s">
        <v>535</v>
      </c>
      <c r="C642" s="21" t="s">
        <v>38</v>
      </c>
      <c r="D642" s="21" t="s">
        <v>597</v>
      </c>
      <c r="E642" s="40" t="s">
        <v>698</v>
      </c>
      <c r="F642" s="40"/>
      <c r="G642" s="40" t="s">
        <v>702</v>
      </c>
      <c r="H642" s="40"/>
      <c r="I642" s="21" t="s">
        <v>565</v>
      </c>
      <c r="J642" s="22">
        <v>361000</v>
      </c>
      <c r="K642" s="22">
        <v>56642.04</v>
      </c>
      <c r="L642" s="22">
        <v>304357.96000000002</v>
      </c>
      <c r="M642" s="25">
        <f t="shared" si="9"/>
        <v>15.690315789473686</v>
      </c>
    </row>
    <row r="643" spans="1:13" ht="47.25" x14ac:dyDescent="0.25">
      <c r="A643" s="20" t="s">
        <v>703</v>
      </c>
      <c r="B643" s="21" t="s">
        <v>535</v>
      </c>
      <c r="C643" s="21" t="s">
        <v>38</v>
      </c>
      <c r="D643" s="21" t="s">
        <v>597</v>
      </c>
      <c r="E643" s="40" t="s">
        <v>698</v>
      </c>
      <c r="F643" s="40"/>
      <c r="G643" s="40" t="s">
        <v>704</v>
      </c>
      <c r="H643" s="40"/>
      <c r="I643" s="21" t="s">
        <v>38</v>
      </c>
      <c r="J643" s="22">
        <v>5597889.9900000002</v>
      </c>
      <c r="K643" s="22">
        <v>116776.55</v>
      </c>
      <c r="L643" s="22">
        <v>5481113.4400000004</v>
      </c>
      <c r="M643" s="25">
        <f t="shared" si="9"/>
        <v>2.0860815451644843</v>
      </c>
    </row>
    <row r="644" spans="1:13" ht="63" x14ac:dyDescent="0.25">
      <c r="A644" s="20" t="s">
        <v>561</v>
      </c>
      <c r="B644" s="21" t="s">
        <v>535</v>
      </c>
      <c r="C644" s="21" t="s">
        <v>38</v>
      </c>
      <c r="D644" s="21" t="s">
        <v>597</v>
      </c>
      <c r="E644" s="40" t="s">
        <v>698</v>
      </c>
      <c r="F644" s="40"/>
      <c r="G644" s="40" t="s">
        <v>704</v>
      </c>
      <c r="H644" s="40"/>
      <c r="I644" s="21" t="s">
        <v>535</v>
      </c>
      <c r="J644" s="22">
        <v>5597889.9900000002</v>
      </c>
      <c r="K644" s="22">
        <v>116776.55</v>
      </c>
      <c r="L644" s="22">
        <v>5481113.4400000004</v>
      </c>
      <c r="M644" s="25">
        <f t="shared" si="9"/>
        <v>2.0860815451644843</v>
      </c>
    </row>
    <row r="645" spans="1:13" ht="63" x14ac:dyDescent="0.25">
      <c r="A645" s="20" t="s">
        <v>562</v>
      </c>
      <c r="B645" s="21" t="s">
        <v>535</v>
      </c>
      <c r="C645" s="21" t="s">
        <v>38</v>
      </c>
      <c r="D645" s="21" t="s">
        <v>597</v>
      </c>
      <c r="E645" s="40" t="s">
        <v>698</v>
      </c>
      <c r="F645" s="40"/>
      <c r="G645" s="40" t="s">
        <v>704</v>
      </c>
      <c r="H645" s="40"/>
      <c r="I645" s="21" t="s">
        <v>563</v>
      </c>
      <c r="J645" s="22">
        <v>5597889.9900000002</v>
      </c>
      <c r="K645" s="22">
        <v>116776.55</v>
      </c>
      <c r="L645" s="22">
        <v>5481113.4400000004</v>
      </c>
      <c r="M645" s="25">
        <f t="shared" si="9"/>
        <v>2.0860815451644843</v>
      </c>
    </row>
    <row r="646" spans="1:13" ht="31.5" x14ac:dyDescent="0.25">
      <c r="A646" s="20" t="s">
        <v>564</v>
      </c>
      <c r="B646" s="21" t="s">
        <v>535</v>
      </c>
      <c r="C646" s="21" t="s">
        <v>38</v>
      </c>
      <c r="D646" s="21" t="s">
        <v>597</v>
      </c>
      <c r="E646" s="40" t="s">
        <v>698</v>
      </c>
      <c r="F646" s="40"/>
      <c r="G646" s="40" t="s">
        <v>704</v>
      </c>
      <c r="H646" s="40"/>
      <c r="I646" s="21" t="s">
        <v>565</v>
      </c>
      <c r="J646" s="22">
        <v>418627.7</v>
      </c>
      <c r="K646" s="22">
        <v>29560</v>
      </c>
      <c r="L646" s="22">
        <v>389067.7</v>
      </c>
      <c r="M646" s="25">
        <f t="shared" si="9"/>
        <v>7.0611667598680166</v>
      </c>
    </row>
    <row r="647" spans="1:13" ht="31.5" x14ac:dyDescent="0.25">
      <c r="A647" s="20" t="s">
        <v>564</v>
      </c>
      <c r="B647" s="21" t="s">
        <v>535</v>
      </c>
      <c r="C647" s="21" t="s">
        <v>38</v>
      </c>
      <c r="D647" s="21" t="s">
        <v>597</v>
      </c>
      <c r="E647" s="40" t="s">
        <v>698</v>
      </c>
      <c r="F647" s="40"/>
      <c r="G647" s="40" t="s">
        <v>704</v>
      </c>
      <c r="H647" s="40"/>
      <c r="I647" s="21" t="s">
        <v>565</v>
      </c>
      <c r="J647" s="22">
        <v>251530</v>
      </c>
      <c r="K647" s="24">
        <v>0</v>
      </c>
      <c r="L647" s="22">
        <v>251530</v>
      </c>
      <c r="M647" s="25">
        <f t="shared" si="9"/>
        <v>0</v>
      </c>
    </row>
    <row r="648" spans="1:13" ht="31.5" x14ac:dyDescent="0.25">
      <c r="A648" s="20" t="s">
        <v>564</v>
      </c>
      <c r="B648" s="21" t="s">
        <v>535</v>
      </c>
      <c r="C648" s="21" t="s">
        <v>38</v>
      </c>
      <c r="D648" s="21" t="s">
        <v>597</v>
      </c>
      <c r="E648" s="40" t="s">
        <v>698</v>
      </c>
      <c r="F648" s="40"/>
      <c r="G648" s="40" t="s">
        <v>704</v>
      </c>
      <c r="H648" s="40"/>
      <c r="I648" s="21" t="s">
        <v>565</v>
      </c>
      <c r="J648" s="22">
        <v>1187300</v>
      </c>
      <c r="K648" s="22">
        <v>16500</v>
      </c>
      <c r="L648" s="22">
        <v>1170800</v>
      </c>
      <c r="M648" s="25">
        <f t="shared" si="9"/>
        <v>1.3897077402509896</v>
      </c>
    </row>
    <row r="649" spans="1:13" ht="31.5" x14ac:dyDescent="0.25">
      <c r="A649" s="20" t="s">
        <v>564</v>
      </c>
      <c r="B649" s="21" t="s">
        <v>535</v>
      </c>
      <c r="C649" s="21" t="s">
        <v>38</v>
      </c>
      <c r="D649" s="21" t="s">
        <v>597</v>
      </c>
      <c r="E649" s="40" t="s">
        <v>698</v>
      </c>
      <c r="F649" s="40"/>
      <c r="G649" s="40" t="s">
        <v>704</v>
      </c>
      <c r="H649" s="40"/>
      <c r="I649" s="21" t="s">
        <v>565</v>
      </c>
      <c r="J649" s="22">
        <v>773700</v>
      </c>
      <c r="K649" s="22">
        <v>39105.550000000003</v>
      </c>
      <c r="L649" s="22">
        <v>734594.45</v>
      </c>
      <c r="M649" s="25">
        <f t="shared" si="9"/>
        <v>5.0543556934212228</v>
      </c>
    </row>
    <row r="650" spans="1:13" ht="31.5" x14ac:dyDescent="0.25">
      <c r="A650" s="20" t="s">
        <v>564</v>
      </c>
      <c r="B650" s="21" t="s">
        <v>535</v>
      </c>
      <c r="C650" s="21" t="s">
        <v>38</v>
      </c>
      <c r="D650" s="21" t="s">
        <v>597</v>
      </c>
      <c r="E650" s="40" t="s">
        <v>698</v>
      </c>
      <c r="F650" s="40"/>
      <c r="G650" s="40" t="s">
        <v>704</v>
      </c>
      <c r="H650" s="40"/>
      <c r="I650" s="21" t="s">
        <v>565</v>
      </c>
      <c r="J650" s="22">
        <v>203000</v>
      </c>
      <c r="K650" s="24">
        <v>0</v>
      </c>
      <c r="L650" s="22">
        <v>203000</v>
      </c>
      <c r="M650" s="25">
        <f t="shared" si="9"/>
        <v>0</v>
      </c>
    </row>
    <row r="651" spans="1:13" ht="31.5" x14ac:dyDescent="0.25">
      <c r="A651" s="20" t="s">
        <v>564</v>
      </c>
      <c r="B651" s="21" t="s">
        <v>535</v>
      </c>
      <c r="C651" s="21" t="s">
        <v>38</v>
      </c>
      <c r="D651" s="21" t="s">
        <v>597</v>
      </c>
      <c r="E651" s="40" t="s">
        <v>698</v>
      </c>
      <c r="F651" s="40"/>
      <c r="G651" s="40" t="s">
        <v>704</v>
      </c>
      <c r="H651" s="40"/>
      <c r="I651" s="21" t="s">
        <v>565</v>
      </c>
      <c r="J651" s="22">
        <v>945140.29</v>
      </c>
      <c r="K651" s="22">
        <v>1611</v>
      </c>
      <c r="L651" s="22">
        <v>943529.29</v>
      </c>
      <c r="M651" s="25">
        <f t="shared" si="9"/>
        <v>0.17045088618537252</v>
      </c>
    </row>
    <row r="652" spans="1:13" ht="31.5" x14ac:dyDescent="0.25">
      <c r="A652" s="20" t="s">
        <v>564</v>
      </c>
      <c r="B652" s="21" t="s">
        <v>535</v>
      </c>
      <c r="C652" s="21" t="s">
        <v>38</v>
      </c>
      <c r="D652" s="21" t="s">
        <v>597</v>
      </c>
      <c r="E652" s="40" t="s">
        <v>698</v>
      </c>
      <c r="F652" s="40"/>
      <c r="G652" s="40" t="s">
        <v>704</v>
      </c>
      <c r="H652" s="40"/>
      <c r="I652" s="21" t="s">
        <v>565</v>
      </c>
      <c r="J652" s="22">
        <v>25600</v>
      </c>
      <c r="K652" s="24">
        <v>0</v>
      </c>
      <c r="L652" s="22">
        <v>25600</v>
      </c>
      <c r="M652" s="25">
        <f t="shared" si="9"/>
        <v>0</v>
      </c>
    </row>
    <row r="653" spans="1:13" ht="31.5" x14ac:dyDescent="0.25">
      <c r="A653" s="20" t="s">
        <v>564</v>
      </c>
      <c r="B653" s="21" t="s">
        <v>535</v>
      </c>
      <c r="C653" s="21" t="s">
        <v>38</v>
      </c>
      <c r="D653" s="21" t="s">
        <v>597</v>
      </c>
      <c r="E653" s="40" t="s">
        <v>698</v>
      </c>
      <c r="F653" s="40"/>
      <c r="G653" s="40" t="s">
        <v>704</v>
      </c>
      <c r="H653" s="40"/>
      <c r="I653" s="21" t="s">
        <v>565</v>
      </c>
      <c r="J653" s="22">
        <v>146138</v>
      </c>
      <c r="K653" s="24">
        <v>0</v>
      </c>
      <c r="L653" s="22">
        <v>146138</v>
      </c>
      <c r="M653" s="25">
        <f t="shared" si="9"/>
        <v>0</v>
      </c>
    </row>
    <row r="654" spans="1:13" ht="31.5" x14ac:dyDescent="0.25">
      <c r="A654" s="20" t="s">
        <v>564</v>
      </c>
      <c r="B654" s="21" t="s">
        <v>535</v>
      </c>
      <c r="C654" s="21" t="s">
        <v>38</v>
      </c>
      <c r="D654" s="21" t="s">
        <v>597</v>
      </c>
      <c r="E654" s="40" t="s">
        <v>698</v>
      </c>
      <c r="F654" s="40"/>
      <c r="G654" s="40" t="s">
        <v>704</v>
      </c>
      <c r="H654" s="40"/>
      <c r="I654" s="21" t="s">
        <v>565</v>
      </c>
      <c r="J654" s="22">
        <v>200000</v>
      </c>
      <c r="K654" s="24">
        <v>0</v>
      </c>
      <c r="L654" s="22">
        <v>200000</v>
      </c>
      <c r="M654" s="25">
        <f t="shared" si="9"/>
        <v>0</v>
      </c>
    </row>
    <row r="655" spans="1:13" ht="31.5" x14ac:dyDescent="0.25">
      <c r="A655" s="20" t="s">
        <v>564</v>
      </c>
      <c r="B655" s="21" t="s">
        <v>535</v>
      </c>
      <c r="C655" s="21" t="s">
        <v>38</v>
      </c>
      <c r="D655" s="21" t="s">
        <v>597</v>
      </c>
      <c r="E655" s="40" t="s">
        <v>698</v>
      </c>
      <c r="F655" s="40"/>
      <c r="G655" s="40" t="s">
        <v>704</v>
      </c>
      <c r="H655" s="40"/>
      <c r="I655" s="21" t="s">
        <v>565</v>
      </c>
      <c r="J655" s="22">
        <v>224300</v>
      </c>
      <c r="K655" s="24">
        <v>0</v>
      </c>
      <c r="L655" s="22">
        <v>224300</v>
      </c>
      <c r="M655" s="25">
        <f t="shared" ref="M655:M718" si="10">K655/J655*100</f>
        <v>0</v>
      </c>
    </row>
    <row r="656" spans="1:13" ht="31.5" x14ac:dyDescent="0.25">
      <c r="A656" s="20" t="s">
        <v>564</v>
      </c>
      <c r="B656" s="21" t="s">
        <v>535</v>
      </c>
      <c r="C656" s="21" t="s">
        <v>38</v>
      </c>
      <c r="D656" s="21" t="s">
        <v>597</v>
      </c>
      <c r="E656" s="40" t="s">
        <v>698</v>
      </c>
      <c r="F656" s="40"/>
      <c r="G656" s="40" t="s">
        <v>704</v>
      </c>
      <c r="H656" s="40"/>
      <c r="I656" s="21" t="s">
        <v>565</v>
      </c>
      <c r="J656" s="22">
        <v>315700</v>
      </c>
      <c r="K656" s="22">
        <v>30000</v>
      </c>
      <c r="L656" s="22">
        <v>285700</v>
      </c>
      <c r="M656" s="25">
        <f t="shared" si="10"/>
        <v>9.5026924295216979</v>
      </c>
    </row>
    <row r="657" spans="1:13" ht="31.5" x14ac:dyDescent="0.25">
      <c r="A657" s="20" t="s">
        <v>564</v>
      </c>
      <c r="B657" s="21" t="s">
        <v>535</v>
      </c>
      <c r="C657" s="21" t="s">
        <v>38</v>
      </c>
      <c r="D657" s="21" t="s">
        <v>597</v>
      </c>
      <c r="E657" s="40" t="s">
        <v>698</v>
      </c>
      <c r="F657" s="40"/>
      <c r="G657" s="40" t="s">
        <v>704</v>
      </c>
      <c r="H657" s="40"/>
      <c r="I657" s="21" t="s">
        <v>565</v>
      </c>
      <c r="J657" s="22">
        <v>906854</v>
      </c>
      <c r="K657" s="24">
        <v>0</v>
      </c>
      <c r="L657" s="22">
        <v>906854</v>
      </c>
      <c r="M657" s="25">
        <f t="shared" si="10"/>
        <v>0</v>
      </c>
    </row>
    <row r="658" spans="1:13" ht="78.75" x14ac:dyDescent="0.25">
      <c r="A658" s="20" t="s">
        <v>705</v>
      </c>
      <c r="B658" s="21" t="s">
        <v>535</v>
      </c>
      <c r="C658" s="21" t="s">
        <v>38</v>
      </c>
      <c r="D658" s="21" t="s">
        <v>597</v>
      </c>
      <c r="E658" s="40" t="s">
        <v>698</v>
      </c>
      <c r="F658" s="40"/>
      <c r="G658" s="40" t="s">
        <v>706</v>
      </c>
      <c r="H658" s="40"/>
      <c r="I658" s="21" t="s">
        <v>38</v>
      </c>
      <c r="J658" s="22">
        <v>2366791.14</v>
      </c>
      <c r="K658" s="22">
        <v>59990</v>
      </c>
      <c r="L658" s="22">
        <v>2306801.14</v>
      </c>
      <c r="M658" s="25">
        <f t="shared" si="10"/>
        <v>2.534655423798823</v>
      </c>
    </row>
    <row r="659" spans="1:13" ht="63" x14ac:dyDescent="0.25">
      <c r="A659" s="20" t="s">
        <v>561</v>
      </c>
      <c r="B659" s="21" t="s">
        <v>535</v>
      </c>
      <c r="C659" s="21" t="s">
        <v>38</v>
      </c>
      <c r="D659" s="21" t="s">
        <v>597</v>
      </c>
      <c r="E659" s="40" t="s">
        <v>698</v>
      </c>
      <c r="F659" s="40"/>
      <c r="G659" s="40" t="s">
        <v>706</v>
      </c>
      <c r="H659" s="40"/>
      <c r="I659" s="21" t="s">
        <v>535</v>
      </c>
      <c r="J659" s="22">
        <v>2366791.14</v>
      </c>
      <c r="K659" s="22">
        <v>59990</v>
      </c>
      <c r="L659" s="22">
        <v>2306801.14</v>
      </c>
      <c r="M659" s="25">
        <f t="shared" si="10"/>
        <v>2.534655423798823</v>
      </c>
    </row>
    <row r="660" spans="1:13" ht="63" x14ac:dyDescent="0.25">
      <c r="A660" s="20" t="s">
        <v>562</v>
      </c>
      <c r="B660" s="21" t="s">
        <v>535</v>
      </c>
      <c r="C660" s="21" t="s">
        <v>38</v>
      </c>
      <c r="D660" s="21" t="s">
        <v>597</v>
      </c>
      <c r="E660" s="40" t="s">
        <v>698</v>
      </c>
      <c r="F660" s="40"/>
      <c r="G660" s="40" t="s">
        <v>706</v>
      </c>
      <c r="H660" s="40"/>
      <c r="I660" s="21" t="s">
        <v>563</v>
      </c>
      <c r="J660" s="22">
        <v>2366791.14</v>
      </c>
      <c r="K660" s="22">
        <v>59990</v>
      </c>
      <c r="L660" s="22">
        <v>2306801.14</v>
      </c>
      <c r="M660" s="25">
        <f t="shared" si="10"/>
        <v>2.534655423798823</v>
      </c>
    </row>
    <row r="661" spans="1:13" ht="31.5" x14ac:dyDescent="0.25">
      <c r="A661" s="20" t="s">
        <v>564</v>
      </c>
      <c r="B661" s="21" t="s">
        <v>535</v>
      </c>
      <c r="C661" s="21" t="s">
        <v>38</v>
      </c>
      <c r="D661" s="21" t="s">
        <v>597</v>
      </c>
      <c r="E661" s="40" t="s">
        <v>698</v>
      </c>
      <c r="F661" s="40"/>
      <c r="G661" s="40" t="s">
        <v>706</v>
      </c>
      <c r="H661" s="40"/>
      <c r="I661" s="21" t="s">
        <v>565</v>
      </c>
      <c r="J661" s="22">
        <v>91778</v>
      </c>
      <c r="K661" s="24">
        <v>0</v>
      </c>
      <c r="L661" s="22">
        <v>91778</v>
      </c>
      <c r="M661" s="25">
        <f t="shared" si="10"/>
        <v>0</v>
      </c>
    </row>
    <row r="662" spans="1:13" ht="31.5" x14ac:dyDescent="0.25">
      <c r="A662" s="20" t="s">
        <v>564</v>
      </c>
      <c r="B662" s="21" t="s">
        <v>535</v>
      </c>
      <c r="C662" s="21" t="s">
        <v>38</v>
      </c>
      <c r="D662" s="21" t="s">
        <v>597</v>
      </c>
      <c r="E662" s="40" t="s">
        <v>698</v>
      </c>
      <c r="F662" s="40"/>
      <c r="G662" s="40" t="s">
        <v>706</v>
      </c>
      <c r="H662" s="40"/>
      <c r="I662" s="21" t="s">
        <v>565</v>
      </c>
      <c r="J662" s="22">
        <v>428600</v>
      </c>
      <c r="K662" s="24">
        <v>0</v>
      </c>
      <c r="L662" s="22">
        <v>428600</v>
      </c>
      <c r="M662" s="25">
        <f t="shared" si="10"/>
        <v>0</v>
      </c>
    </row>
    <row r="663" spans="1:13" ht="31.5" x14ac:dyDescent="0.25">
      <c r="A663" s="20" t="s">
        <v>564</v>
      </c>
      <c r="B663" s="21" t="s">
        <v>535</v>
      </c>
      <c r="C663" s="21" t="s">
        <v>38</v>
      </c>
      <c r="D663" s="21" t="s">
        <v>597</v>
      </c>
      <c r="E663" s="40" t="s">
        <v>698</v>
      </c>
      <c r="F663" s="40"/>
      <c r="G663" s="40" t="s">
        <v>706</v>
      </c>
      <c r="H663" s="40"/>
      <c r="I663" s="21" t="s">
        <v>565</v>
      </c>
      <c r="J663" s="22">
        <v>286600</v>
      </c>
      <c r="K663" s="24">
        <v>0</v>
      </c>
      <c r="L663" s="22">
        <v>286600</v>
      </c>
      <c r="M663" s="25">
        <f t="shared" si="10"/>
        <v>0</v>
      </c>
    </row>
    <row r="664" spans="1:13" ht="31.5" x14ac:dyDescent="0.25">
      <c r="A664" s="20" t="s">
        <v>564</v>
      </c>
      <c r="B664" s="21" t="s">
        <v>535</v>
      </c>
      <c r="C664" s="21" t="s">
        <v>38</v>
      </c>
      <c r="D664" s="21" t="s">
        <v>597</v>
      </c>
      <c r="E664" s="40" t="s">
        <v>698</v>
      </c>
      <c r="F664" s="40"/>
      <c r="G664" s="40" t="s">
        <v>706</v>
      </c>
      <c r="H664" s="40"/>
      <c r="I664" s="21" t="s">
        <v>565</v>
      </c>
      <c r="J664" s="22">
        <v>317600</v>
      </c>
      <c r="K664" s="24">
        <v>0</v>
      </c>
      <c r="L664" s="22">
        <v>317600</v>
      </c>
      <c r="M664" s="25">
        <f t="shared" si="10"/>
        <v>0</v>
      </c>
    </row>
    <row r="665" spans="1:13" ht="31.5" x14ac:dyDescent="0.25">
      <c r="A665" s="20" t="s">
        <v>564</v>
      </c>
      <c r="B665" s="21" t="s">
        <v>535</v>
      </c>
      <c r="C665" s="21" t="s">
        <v>38</v>
      </c>
      <c r="D665" s="21" t="s">
        <v>597</v>
      </c>
      <c r="E665" s="40" t="s">
        <v>698</v>
      </c>
      <c r="F665" s="40"/>
      <c r="G665" s="40" t="s">
        <v>706</v>
      </c>
      <c r="H665" s="40"/>
      <c r="I665" s="21" t="s">
        <v>565</v>
      </c>
      <c r="J665" s="22">
        <v>190600</v>
      </c>
      <c r="K665" s="24">
        <v>0</v>
      </c>
      <c r="L665" s="22">
        <v>190600</v>
      </c>
      <c r="M665" s="25">
        <f t="shared" si="10"/>
        <v>0</v>
      </c>
    </row>
    <row r="666" spans="1:13" ht="31.5" x14ac:dyDescent="0.25">
      <c r="A666" s="20" t="s">
        <v>564</v>
      </c>
      <c r="B666" s="21" t="s">
        <v>535</v>
      </c>
      <c r="C666" s="21" t="s">
        <v>38</v>
      </c>
      <c r="D666" s="21" t="s">
        <v>597</v>
      </c>
      <c r="E666" s="40" t="s">
        <v>698</v>
      </c>
      <c r="F666" s="40"/>
      <c r="G666" s="40" t="s">
        <v>706</v>
      </c>
      <c r="H666" s="40"/>
      <c r="I666" s="21" t="s">
        <v>565</v>
      </c>
      <c r="J666" s="22">
        <v>269213.14</v>
      </c>
      <c r="K666" s="24">
        <v>0</v>
      </c>
      <c r="L666" s="22">
        <v>269213.14</v>
      </c>
      <c r="M666" s="25">
        <f t="shared" si="10"/>
        <v>0</v>
      </c>
    </row>
    <row r="667" spans="1:13" ht="31.5" x14ac:dyDescent="0.25">
      <c r="A667" s="20" t="s">
        <v>564</v>
      </c>
      <c r="B667" s="21" t="s">
        <v>535</v>
      </c>
      <c r="C667" s="21" t="s">
        <v>38</v>
      </c>
      <c r="D667" s="21" t="s">
        <v>597</v>
      </c>
      <c r="E667" s="40" t="s">
        <v>698</v>
      </c>
      <c r="F667" s="40"/>
      <c r="G667" s="40" t="s">
        <v>706</v>
      </c>
      <c r="H667" s="40"/>
      <c r="I667" s="21" t="s">
        <v>565</v>
      </c>
      <c r="J667" s="22">
        <v>46000</v>
      </c>
      <c r="K667" s="24">
        <v>0</v>
      </c>
      <c r="L667" s="22">
        <v>46000</v>
      </c>
      <c r="M667" s="25">
        <f t="shared" si="10"/>
        <v>0</v>
      </c>
    </row>
    <row r="668" spans="1:13" ht="31.5" x14ac:dyDescent="0.25">
      <c r="A668" s="20" t="s">
        <v>564</v>
      </c>
      <c r="B668" s="21" t="s">
        <v>535</v>
      </c>
      <c r="C668" s="21" t="s">
        <v>38</v>
      </c>
      <c r="D668" s="21" t="s">
        <v>597</v>
      </c>
      <c r="E668" s="40" t="s">
        <v>698</v>
      </c>
      <c r="F668" s="40"/>
      <c r="G668" s="40" t="s">
        <v>706</v>
      </c>
      <c r="H668" s="40"/>
      <c r="I668" s="21" t="s">
        <v>565</v>
      </c>
      <c r="J668" s="22">
        <v>60000</v>
      </c>
      <c r="K668" s="22">
        <v>59990</v>
      </c>
      <c r="L668" s="23">
        <v>10</v>
      </c>
      <c r="M668" s="25">
        <f t="shared" si="10"/>
        <v>99.983333333333334</v>
      </c>
    </row>
    <row r="669" spans="1:13" ht="31.5" x14ac:dyDescent="0.25">
      <c r="A669" s="20" t="s">
        <v>564</v>
      </c>
      <c r="B669" s="21" t="s">
        <v>535</v>
      </c>
      <c r="C669" s="21" t="s">
        <v>38</v>
      </c>
      <c r="D669" s="21" t="s">
        <v>597</v>
      </c>
      <c r="E669" s="40" t="s">
        <v>698</v>
      </c>
      <c r="F669" s="40"/>
      <c r="G669" s="40" t="s">
        <v>706</v>
      </c>
      <c r="H669" s="40"/>
      <c r="I669" s="21" t="s">
        <v>565</v>
      </c>
      <c r="J669" s="22">
        <v>77600</v>
      </c>
      <c r="K669" s="24">
        <v>0</v>
      </c>
      <c r="L669" s="22">
        <v>77600</v>
      </c>
      <c r="M669" s="25">
        <f t="shared" si="10"/>
        <v>0</v>
      </c>
    </row>
    <row r="670" spans="1:13" ht="31.5" x14ac:dyDescent="0.25">
      <c r="A670" s="20" t="s">
        <v>564</v>
      </c>
      <c r="B670" s="21" t="s">
        <v>535</v>
      </c>
      <c r="C670" s="21" t="s">
        <v>38</v>
      </c>
      <c r="D670" s="21" t="s">
        <v>597</v>
      </c>
      <c r="E670" s="40" t="s">
        <v>698</v>
      </c>
      <c r="F670" s="40"/>
      <c r="G670" s="40" t="s">
        <v>706</v>
      </c>
      <c r="H670" s="40"/>
      <c r="I670" s="21" t="s">
        <v>565</v>
      </c>
      <c r="J670" s="22">
        <v>179000</v>
      </c>
      <c r="K670" s="24">
        <v>0</v>
      </c>
      <c r="L670" s="22">
        <v>179000</v>
      </c>
      <c r="M670" s="25">
        <f t="shared" si="10"/>
        <v>0</v>
      </c>
    </row>
    <row r="671" spans="1:13" ht="31.5" x14ac:dyDescent="0.25">
      <c r="A671" s="20" t="s">
        <v>564</v>
      </c>
      <c r="B671" s="21" t="s">
        <v>535</v>
      </c>
      <c r="C671" s="21" t="s">
        <v>38</v>
      </c>
      <c r="D671" s="21" t="s">
        <v>597</v>
      </c>
      <c r="E671" s="40" t="s">
        <v>698</v>
      </c>
      <c r="F671" s="40"/>
      <c r="G671" s="40" t="s">
        <v>706</v>
      </c>
      <c r="H671" s="40"/>
      <c r="I671" s="21" t="s">
        <v>565</v>
      </c>
      <c r="J671" s="22">
        <v>341800</v>
      </c>
      <c r="K671" s="24">
        <v>0</v>
      </c>
      <c r="L671" s="22">
        <v>341800</v>
      </c>
      <c r="M671" s="25">
        <f t="shared" si="10"/>
        <v>0</v>
      </c>
    </row>
    <row r="672" spans="1:13" ht="31.5" x14ac:dyDescent="0.25">
      <c r="A672" s="20" t="s">
        <v>564</v>
      </c>
      <c r="B672" s="21" t="s">
        <v>535</v>
      </c>
      <c r="C672" s="21" t="s">
        <v>38</v>
      </c>
      <c r="D672" s="21" t="s">
        <v>597</v>
      </c>
      <c r="E672" s="40" t="s">
        <v>698</v>
      </c>
      <c r="F672" s="40"/>
      <c r="G672" s="40" t="s">
        <v>706</v>
      </c>
      <c r="H672" s="40"/>
      <c r="I672" s="21" t="s">
        <v>565</v>
      </c>
      <c r="J672" s="22">
        <v>48000</v>
      </c>
      <c r="K672" s="24">
        <v>0</v>
      </c>
      <c r="L672" s="22">
        <v>48000</v>
      </c>
      <c r="M672" s="25">
        <f t="shared" si="10"/>
        <v>0</v>
      </c>
    </row>
    <row r="673" spans="1:13" ht="31.5" x14ac:dyDescent="0.25">
      <c r="A673" s="20" t="s">
        <v>564</v>
      </c>
      <c r="B673" s="21" t="s">
        <v>535</v>
      </c>
      <c r="C673" s="21" t="s">
        <v>38</v>
      </c>
      <c r="D673" s="21" t="s">
        <v>597</v>
      </c>
      <c r="E673" s="40" t="s">
        <v>698</v>
      </c>
      <c r="F673" s="40"/>
      <c r="G673" s="40" t="s">
        <v>706</v>
      </c>
      <c r="H673" s="40"/>
      <c r="I673" s="21" t="s">
        <v>565</v>
      </c>
      <c r="J673" s="22">
        <v>30000</v>
      </c>
      <c r="K673" s="24">
        <v>0</v>
      </c>
      <c r="L673" s="22">
        <v>30000</v>
      </c>
      <c r="M673" s="25">
        <f t="shared" si="10"/>
        <v>0</v>
      </c>
    </row>
    <row r="674" spans="1:13" ht="189" x14ac:dyDescent="0.25">
      <c r="A674" s="20" t="s">
        <v>707</v>
      </c>
      <c r="B674" s="21" t="s">
        <v>535</v>
      </c>
      <c r="C674" s="21" t="s">
        <v>38</v>
      </c>
      <c r="D674" s="21" t="s">
        <v>597</v>
      </c>
      <c r="E674" s="40" t="s">
        <v>698</v>
      </c>
      <c r="F674" s="40"/>
      <c r="G674" s="40" t="s">
        <v>708</v>
      </c>
      <c r="H674" s="40"/>
      <c r="I674" s="21" t="s">
        <v>38</v>
      </c>
      <c r="J674" s="22">
        <v>74002924.379999995</v>
      </c>
      <c r="K674" s="22">
        <v>11324049.439999999</v>
      </c>
      <c r="L674" s="22">
        <v>62678874.939999998</v>
      </c>
      <c r="M674" s="25">
        <f t="shared" si="10"/>
        <v>15.302164792639511</v>
      </c>
    </row>
    <row r="675" spans="1:13" ht="63" x14ac:dyDescent="0.25">
      <c r="A675" s="20" t="s">
        <v>561</v>
      </c>
      <c r="B675" s="21" t="s">
        <v>535</v>
      </c>
      <c r="C675" s="21" t="s">
        <v>38</v>
      </c>
      <c r="D675" s="21" t="s">
        <v>597</v>
      </c>
      <c r="E675" s="40" t="s">
        <v>698</v>
      </c>
      <c r="F675" s="40"/>
      <c r="G675" s="40" t="s">
        <v>708</v>
      </c>
      <c r="H675" s="40"/>
      <c r="I675" s="21" t="s">
        <v>535</v>
      </c>
      <c r="J675" s="22">
        <v>74002924.379999995</v>
      </c>
      <c r="K675" s="22">
        <v>11324049.439999999</v>
      </c>
      <c r="L675" s="22">
        <v>62678874.939999998</v>
      </c>
      <c r="M675" s="25">
        <f t="shared" si="10"/>
        <v>15.302164792639511</v>
      </c>
    </row>
    <row r="676" spans="1:13" ht="63" x14ac:dyDescent="0.25">
      <c r="A676" s="20" t="s">
        <v>562</v>
      </c>
      <c r="B676" s="21" t="s">
        <v>535</v>
      </c>
      <c r="C676" s="21" t="s">
        <v>38</v>
      </c>
      <c r="D676" s="21" t="s">
        <v>597</v>
      </c>
      <c r="E676" s="40" t="s">
        <v>698</v>
      </c>
      <c r="F676" s="40"/>
      <c r="G676" s="40" t="s">
        <v>708</v>
      </c>
      <c r="H676" s="40"/>
      <c r="I676" s="21" t="s">
        <v>563</v>
      </c>
      <c r="J676" s="22">
        <v>74002924.379999995</v>
      </c>
      <c r="K676" s="22">
        <v>11324049.439999999</v>
      </c>
      <c r="L676" s="22">
        <v>62678874.939999998</v>
      </c>
      <c r="M676" s="25">
        <f t="shared" si="10"/>
        <v>15.302164792639511</v>
      </c>
    </row>
    <row r="677" spans="1:13" ht="63" x14ac:dyDescent="0.25">
      <c r="A677" s="20" t="s">
        <v>709</v>
      </c>
      <c r="B677" s="21" t="s">
        <v>535</v>
      </c>
      <c r="C677" s="21" t="s">
        <v>38</v>
      </c>
      <c r="D677" s="21" t="s">
        <v>597</v>
      </c>
      <c r="E677" s="40" t="s">
        <v>698</v>
      </c>
      <c r="F677" s="40"/>
      <c r="G677" s="40" t="s">
        <v>708</v>
      </c>
      <c r="H677" s="40"/>
      <c r="I677" s="21" t="s">
        <v>710</v>
      </c>
      <c r="J677" s="22">
        <v>24821765.050000001</v>
      </c>
      <c r="K677" s="24">
        <v>0</v>
      </c>
      <c r="L677" s="22">
        <v>24821765.050000001</v>
      </c>
      <c r="M677" s="25">
        <f t="shared" si="10"/>
        <v>0</v>
      </c>
    </row>
    <row r="678" spans="1:13" ht="31.5" x14ac:dyDescent="0.25">
      <c r="A678" s="20" t="s">
        <v>564</v>
      </c>
      <c r="B678" s="21" t="s">
        <v>535</v>
      </c>
      <c r="C678" s="21" t="s">
        <v>38</v>
      </c>
      <c r="D678" s="21" t="s">
        <v>597</v>
      </c>
      <c r="E678" s="40" t="s">
        <v>698</v>
      </c>
      <c r="F678" s="40"/>
      <c r="G678" s="40" t="s">
        <v>708</v>
      </c>
      <c r="H678" s="40"/>
      <c r="I678" s="21" t="s">
        <v>565</v>
      </c>
      <c r="J678" s="22">
        <v>871000</v>
      </c>
      <c r="K678" s="24">
        <v>0</v>
      </c>
      <c r="L678" s="22">
        <v>871000</v>
      </c>
      <c r="M678" s="25">
        <f t="shared" si="10"/>
        <v>0</v>
      </c>
    </row>
    <row r="679" spans="1:13" ht="31.5" x14ac:dyDescent="0.25">
      <c r="A679" s="20" t="s">
        <v>564</v>
      </c>
      <c r="B679" s="21" t="s">
        <v>535</v>
      </c>
      <c r="C679" s="21" t="s">
        <v>38</v>
      </c>
      <c r="D679" s="21" t="s">
        <v>597</v>
      </c>
      <c r="E679" s="40" t="s">
        <v>698</v>
      </c>
      <c r="F679" s="40"/>
      <c r="G679" s="40" t="s">
        <v>708</v>
      </c>
      <c r="H679" s="40"/>
      <c r="I679" s="21" t="s">
        <v>565</v>
      </c>
      <c r="J679" s="22">
        <v>4264442.57</v>
      </c>
      <c r="K679" s="22">
        <v>922647.93</v>
      </c>
      <c r="L679" s="22">
        <v>3341794.64</v>
      </c>
      <c r="M679" s="25">
        <f t="shared" si="10"/>
        <v>21.635839030656708</v>
      </c>
    </row>
    <row r="680" spans="1:13" ht="31.5" x14ac:dyDescent="0.25">
      <c r="A680" s="20" t="s">
        <v>564</v>
      </c>
      <c r="B680" s="21" t="s">
        <v>535</v>
      </c>
      <c r="C680" s="21" t="s">
        <v>38</v>
      </c>
      <c r="D680" s="21" t="s">
        <v>597</v>
      </c>
      <c r="E680" s="40" t="s">
        <v>698</v>
      </c>
      <c r="F680" s="40"/>
      <c r="G680" s="40" t="s">
        <v>708</v>
      </c>
      <c r="H680" s="40"/>
      <c r="I680" s="21" t="s">
        <v>565</v>
      </c>
      <c r="J680" s="22">
        <v>3256700</v>
      </c>
      <c r="K680" s="22">
        <v>843582.57</v>
      </c>
      <c r="L680" s="22">
        <v>2413117.4300000002</v>
      </c>
      <c r="M680" s="25">
        <f t="shared" si="10"/>
        <v>25.902986765744462</v>
      </c>
    </row>
    <row r="681" spans="1:13" ht="31.5" x14ac:dyDescent="0.25">
      <c r="A681" s="20" t="s">
        <v>564</v>
      </c>
      <c r="B681" s="21" t="s">
        <v>535</v>
      </c>
      <c r="C681" s="21" t="s">
        <v>38</v>
      </c>
      <c r="D681" s="21" t="s">
        <v>597</v>
      </c>
      <c r="E681" s="40" t="s">
        <v>698</v>
      </c>
      <c r="F681" s="40"/>
      <c r="G681" s="40" t="s">
        <v>708</v>
      </c>
      <c r="H681" s="40"/>
      <c r="I681" s="21" t="s">
        <v>565</v>
      </c>
      <c r="J681" s="22">
        <v>3431400</v>
      </c>
      <c r="K681" s="22">
        <v>1040548.43</v>
      </c>
      <c r="L681" s="22">
        <v>2390851.5699999998</v>
      </c>
      <c r="M681" s="25">
        <f t="shared" si="10"/>
        <v>30.324311651221077</v>
      </c>
    </row>
    <row r="682" spans="1:13" ht="31.5" x14ac:dyDescent="0.25">
      <c r="A682" s="20" t="s">
        <v>564</v>
      </c>
      <c r="B682" s="21" t="s">
        <v>535</v>
      </c>
      <c r="C682" s="21" t="s">
        <v>38</v>
      </c>
      <c r="D682" s="21" t="s">
        <v>597</v>
      </c>
      <c r="E682" s="40" t="s">
        <v>698</v>
      </c>
      <c r="F682" s="40"/>
      <c r="G682" s="40" t="s">
        <v>708</v>
      </c>
      <c r="H682" s="40"/>
      <c r="I682" s="21" t="s">
        <v>565</v>
      </c>
      <c r="J682" s="22">
        <v>2392800</v>
      </c>
      <c r="K682" s="22">
        <v>379795.20000000001</v>
      </c>
      <c r="L682" s="22">
        <v>2013004.8</v>
      </c>
      <c r="M682" s="25">
        <f t="shared" si="10"/>
        <v>15.872417251755266</v>
      </c>
    </row>
    <row r="683" spans="1:13" ht="31.5" x14ac:dyDescent="0.25">
      <c r="A683" s="20" t="s">
        <v>564</v>
      </c>
      <c r="B683" s="21" t="s">
        <v>535</v>
      </c>
      <c r="C683" s="21" t="s">
        <v>38</v>
      </c>
      <c r="D683" s="21" t="s">
        <v>597</v>
      </c>
      <c r="E683" s="40" t="s">
        <v>698</v>
      </c>
      <c r="F683" s="40"/>
      <c r="G683" s="40" t="s">
        <v>708</v>
      </c>
      <c r="H683" s="40"/>
      <c r="I683" s="21" t="s">
        <v>565</v>
      </c>
      <c r="J683" s="22">
        <v>1207515</v>
      </c>
      <c r="K683" s="22">
        <v>270060.95</v>
      </c>
      <c r="L683" s="22">
        <v>937454.05</v>
      </c>
      <c r="M683" s="25">
        <f t="shared" si="10"/>
        <v>22.365018239939051</v>
      </c>
    </row>
    <row r="684" spans="1:13" ht="31.5" x14ac:dyDescent="0.25">
      <c r="A684" s="20" t="s">
        <v>564</v>
      </c>
      <c r="B684" s="21" t="s">
        <v>535</v>
      </c>
      <c r="C684" s="21" t="s">
        <v>38</v>
      </c>
      <c r="D684" s="21" t="s">
        <v>597</v>
      </c>
      <c r="E684" s="40" t="s">
        <v>698</v>
      </c>
      <c r="F684" s="40"/>
      <c r="G684" s="40" t="s">
        <v>708</v>
      </c>
      <c r="H684" s="40"/>
      <c r="I684" s="21" t="s">
        <v>565</v>
      </c>
      <c r="J684" s="22">
        <v>9707834.9499999993</v>
      </c>
      <c r="K684" s="22">
        <v>1244534.67</v>
      </c>
      <c r="L684" s="22">
        <v>8463300.2799999993</v>
      </c>
      <c r="M684" s="25">
        <f t="shared" si="10"/>
        <v>12.819899353562866</v>
      </c>
    </row>
    <row r="685" spans="1:13" ht="31.5" x14ac:dyDescent="0.25">
      <c r="A685" s="20" t="s">
        <v>564</v>
      </c>
      <c r="B685" s="21" t="s">
        <v>535</v>
      </c>
      <c r="C685" s="21" t="s">
        <v>38</v>
      </c>
      <c r="D685" s="21" t="s">
        <v>597</v>
      </c>
      <c r="E685" s="40" t="s">
        <v>698</v>
      </c>
      <c r="F685" s="40"/>
      <c r="G685" s="40" t="s">
        <v>708</v>
      </c>
      <c r="H685" s="40"/>
      <c r="I685" s="21" t="s">
        <v>565</v>
      </c>
      <c r="J685" s="22">
        <v>5236996.26</v>
      </c>
      <c r="K685" s="22">
        <v>879062.1</v>
      </c>
      <c r="L685" s="22">
        <v>4357934.16</v>
      </c>
      <c r="M685" s="25">
        <f t="shared" si="10"/>
        <v>16.78561634107411</v>
      </c>
    </row>
    <row r="686" spans="1:13" ht="31.5" x14ac:dyDescent="0.25">
      <c r="A686" s="20" t="s">
        <v>564</v>
      </c>
      <c r="B686" s="21" t="s">
        <v>535</v>
      </c>
      <c r="C686" s="21" t="s">
        <v>38</v>
      </c>
      <c r="D686" s="21" t="s">
        <v>597</v>
      </c>
      <c r="E686" s="40" t="s">
        <v>698</v>
      </c>
      <c r="F686" s="40"/>
      <c r="G686" s="40" t="s">
        <v>708</v>
      </c>
      <c r="H686" s="40"/>
      <c r="I686" s="21" t="s">
        <v>565</v>
      </c>
      <c r="J686" s="22">
        <v>3841200</v>
      </c>
      <c r="K686" s="22">
        <v>907239.85</v>
      </c>
      <c r="L686" s="22">
        <v>2933960.15</v>
      </c>
      <c r="M686" s="25">
        <f t="shared" si="10"/>
        <v>23.618656930126004</v>
      </c>
    </row>
    <row r="687" spans="1:13" ht="31.5" x14ac:dyDescent="0.25">
      <c r="A687" s="20" t="s">
        <v>564</v>
      </c>
      <c r="B687" s="21" t="s">
        <v>535</v>
      </c>
      <c r="C687" s="21" t="s">
        <v>38</v>
      </c>
      <c r="D687" s="21" t="s">
        <v>597</v>
      </c>
      <c r="E687" s="40" t="s">
        <v>698</v>
      </c>
      <c r="F687" s="40"/>
      <c r="G687" s="40" t="s">
        <v>708</v>
      </c>
      <c r="H687" s="40"/>
      <c r="I687" s="21" t="s">
        <v>565</v>
      </c>
      <c r="J687" s="22">
        <v>397400</v>
      </c>
      <c r="K687" s="22">
        <v>96574.04</v>
      </c>
      <c r="L687" s="22">
        <v>300825.96000000002</v>
      </c>
      <c r="M687" s="25">
        <f t="shared" si="10"/>
        <v>24.301469552088577</v>
      </c>
    </row>
    <row r="688" spans="1:13" ht="31.5" x14ac:dyDescent="0.25">
      <c r="A688" s="20" t="s">
        <v>617</v>
      </c>
      <c r="B688" s="21" t="s">
        <v>535</v>
      </c>
      <c r="C688" s="21" t="s">
        <v>38</v>
      </c>
      <c r="D688" s="21" t="s">
        <v>597</v>
      </c>
      <c r="E688" s="40" t="s">
        <v>698</v>
      </c>
      <c r="F688" s="40"/>
      <c r="G688" s="40" t="s">
        <v>708</v>
      </c>
      <c r="H688" s="40"/>
      <c r="I688" s="21" t="s">
        <v>618</v>
      </c>
      <c r="J688" s="22">
        <v>1693000</v>
      </c>
      <c r="K688" s="22">
        <v>613593.12</v>
      </c>
      <c r="L688" s="22">
        <v>1079406.8799999999</v>
      </c>
      <c r="M688" s="25">
        <f t="shared" si="10"/>
        <v>36.242948611931482</v>
      </c>
    </row>
    <row r="689" spans="1:13" ht="31.5" x14ac:dyDescent="0.25">
      <c r="A689" s="20" t="s">
        <v>617</v>
      </c>
      <c r="B689" s="21" t="s">
        <v>535</v>
      </c>
      <c r="C689" s="21" t="s">
        <v>38</v>
      </c>
      <c r="D689" s="21" t="s">
        <v>597</v>
      </c>
      <c r="E689" s="40" t="s">
        <v>698</v>
      </c>
      <c r="F689" s="40"/>
      <c r="G689" s="40" t="s">
        <v>708</v>
      </c>
      <c r="H689" s="40"/>
      <c r="I689" s="21" t="s">
        <v>618</v>
      </c>
      <c r="J689" s="22">
        <v>1074949.6299999999</v>
      </c>
      <c r="K689" s="22">
        <v>333761.17</v>
      </c>
      <c r="L689" s="22">
        <v>741188.46</v>
      </c>
      <c r="M689" s="25">
        <f t="shared" si="10"/>
        <v>31.049005524100696</v>
      </c>
    </row>
    <row r="690" spans="1:13" ht="31.5" x14ac:dyDescent="0.25">
      <c r="A690" s="20" t="s">
        <v>617</v>
      </c>
      <c r="B690" s="21" t="s">
        <v>535</v>
      </c>
      <c r="C690" s="21" t="s">
        <v>38</v>
      </c>
      <c r="D690" s="21" t="s">
        <v>597</v>
      </c>
      <c r="E690" s="40" t="s">
        <v>698</v>
      </c>
      <c r="F690" s="40"/>
      <c r="G690" s="40" t="s">
        <v>708</v>
      </c>
      <c r="H690" s="40"/>
      <c r="I690" s="21" t="s">
        <v>618</v>
      </c>
      <c r="J690" s="22">
        <v>2851000</v>
      </c>
      <c r="K690" s="22">
        <v>1089124.7</v>
      </c>
      <c r="L690" s="22">
        <v>1761875.3</v>
      </c>
      <c r="M690" s="25">
        <f t="shared" si="10"/>
        <v>38.20149772009821</v>
      </c>
    </row>
    <row r="691" spans="1:13" ht="31.5" x14ac:dyDescent="0.25">
      <c r="A691" s="20" t="s">
        <v>617</v>
      </c>
      <c r="B691" s="21" t="s">
        <v>535</v>
      </c>
      <c r="C691" s="21" t="s">
        <v>38</v>
      </c>
      <c r="D691" s="21" t="s">
        <v>597</v>
      </c>
      <c r="E691" s="40" t="s">
        <v>698</v>
      </c>
      <c r="F691" s="40"/>
      <c r="G691" s="40" t="s">
        <v>708</v>
      </c>
      <c r="H691" s="40"/>
      <c r="I691" s="21" t="s">
        <v>618</v>
      </c>
      <c r="J691" s="22">
        <v>2964220.92</v>
      </c>
      <c r="K691" s="22">
        <v>1071459</v>
      </c>
      <c r="L691" s="22">
        <v>1892761.92</v>
      </c>
      <c r="M691" s="25">
        <f t="shared" si="10"/>
        <v>36.146394918500206</v>
      </c>
    </row>
    <row r="692" spans="1:13" ht="31.5" x14ac:dyDescent="0.25">
      <c r="A692" s="20" t="s">
        <v>617</v>
      </c>
      <c r="B692" s="21" t="s">
        <v>535</v>
      </c>
      <c r="C692" s="21" t="s">
        <v>38</v>
      </c>
      <c r="D692" s="21" t="s">
        <v>597</v>
      </c>
      <c r="E692" s="40" t="s">
        <v>698</v>
      </c>
      <c r="F692" s="40"/>
      <c r="G692" s="40" t="s">
        <v>708</v>
      </c>
      <c r="H692" s="40"/>
      <c r="I692" s="21" t="s">
        <v>618</v>
      </c>
      <c r="J692" s="22">
        <v>5582600</v>
      </c>
      <c r="K692" s="22">
        <v>1521900.64</v>
      </c>
      <c r="L692" s="22">
        <v>4060699.36</v>
      </c>
      <c r="M692" s="25">
        <f t="shared" si="10"/>
        <v>27.261502525704866</v>
      </c>
    </row>
    <row r="693" spans="1:13" ht="31.5" x14ac:dyDescent="0.25">
      <c r="A693" s="20" t="s">
        <v>617</v>
      </c>
      <c r="B693" s="21" t="s">
        <v>535</v>
      </c>
      <c r="C693" s="21" t="s">
        <v>38</v>
      </c>
      <c r="D693" s="21" t="s">
        <v>597</v>
      </c>
      <c r="E693" s="40" t="s">
        <v>698</v>
      </c>
      <c r="F693" s="40"/>
      <c r="G693" s="40" t="s">
        <v>708</v>
      </c>
      <c r="H693" s="40"/>
      <c r="I693" s="21" t="s">
        <v>618</v>
      </c>
      <c r="J693" s="22">
        <v>408100</v>
      </c>
      <c r="K693" s="22">
        <v>110165.07</v>
      </c>
      <c r="L693" s="22">
        <v>297934.93</v>
      </c>
      <c r="M693" s="25">
        <f t="shared" si="10"/>
        <v>26.994626317079152</v>
      </c>
    </row>
    <row r="694" spans="1:13" ht="78.75" x14ac:dyDescent="0.25">
      <c r="A694" s="20" t="s">
        <v>711</v>
      </c>
      <c r="B694" s="21" t="s">
        <v>535</v>
      </c>
      <c r="C694" s="21" t="s">
        <v>38</v>
      </c>
      <c r="D694" s="21" t="s">
        <v>597</v>
      </c>
      <c r="E694" s="40" t="s">
        <v>698</v>
      </c>
      <c r="F694" s="40"/>
      <c r="G694" s="40" t="s">
        <v>712</v>
      </c>
      <c r="H694" s="40"/>
      <c r="I694" s="21" t="s">
        <v>38</v>
      </c>
      <c r="J694" s="22">
        <v>7000</v>
      </c>
      <c r="K694" s="24">
        <v>0</v>
      </c>
      <c r="L694" s="22">
        <v>7000</v>
      </c>
      <c r="M694" s="25">
        <f t="shared" si="10"/>
        <v>0</v>
      </c>
    </row>
    <row r="695" spans="1:13" ht="63" x14ac:dyDescent="0.25">
      <c r="A695" s="20" t="s">
        <v>561</v>
      </c>
      <c r="B695" s="21" t="s">
        <v>535</v>
      </c>
      <c r="C695" s="21" t="s">
        <v>38</v>
      </c>
      <c r="D695" s="21" t="s">
        <v>597</v>
      </c>
      <c r="E695" s="40" t="s">
        <v>698</v>
      </c>
      <c r="F695" s="40"/>
      <c r="G695" s="40" t="s">
        <v>712</v>
      </c>
      <c r="H695" s="40"/>
      <c r="I695" s="21" t="s">
        <v>535</v>
      </c>
      <c r="J695" s="22">
        <v>7000</v>
      </c>
      <c r="K695" s="24">
        <v>0</v>
      </c>
      <c r="L695" s="22">
        <v>7000</v>
      </c>
      <c r="M695" s="25">
        <f t="shared" si="10"/>
        <v>0</v>
      </c>
    </row>
    <row r="696" spans="1:13" ht="63" x14ac:dyDescent="0.25">
      <c r="A696" s="20" t="s">
        <v>562</v>
      </c>
      <c r="B696" s="21" t="s">
        <v>535</v>
      </c>
      <c r="C696" s="21" t="s">
        <v>38</v>
      </c>
      <c r="D696" s="21" t="s">
        <v>597</v>
      </c>
      <c r="E696" s="40" t="s">
        <v>698</v>
      </c>
      <c r="F696" s="40"/>
      <c r="G696" s="40" t="s">
        <v>712</v>
      </c>
      <c r="H696" s="40"/>
      <c r="I696" s="21" t="s">
        <v>563</v>
      </c>
      <c r="J696" s="22">
        <v>7000</v>
      </c>
      <c r="K696" s="24">
        <v>0</v>
      </c>
      <c r="L696" s="22">
        <v>7000</v>
      </c>
      <c r="M696" s="25">
        <f t="shared" si="10"/>
        <v>0</v>
      </c>
    </row>
    <row r="697" spans="1:13" ht="31.5" x14ac:dyDescent="0.25">
      <c r="A697" s="20" t="s">
        <v>564</v>
      </c>
      <c r="B697" s="21" t="s">
        <v>535</v>
      </c>
      <c r="C697" s="21" t="s">
        <v>38</v>
      </c>
      <c r="D697" s="21" t="s">
        <v>597</v>
      </c>
      <c r="E697" s="40" t="s">
        <v>698</v>
      </c>
      <c r="F697" s="40"/>
      <c r="G697" s="40" t="s">
        <v>712</v>
      </c>
      <c r="H697" s="40"/>
      <c r="I697" s="21" t="s">
        <v>565</v>
      </c>
      <c r="J697" s="22">
        <v>7000</v>
      </c>
      <c r="K697" s="24">
        <v>0</v>
      </c>
      <c r="L697" s="22">
        <v>7000</v>
      </c>
      <c r="M697" s="25">
        <f t="shared" si="10"/>
        <v>0</v>
      </c>
    </row>
    <row r="698" spans="1:13" ht="63" x14ac:dyDescent="0.25">
      <c r="A698" s="20" t="s">
        <v>713</v>
      </c>
      <c r="B698" s="21" t="s">
        <v>535</v>
      </c>
      <c r="C698" s="21" t="s">
        <v>38</v>
      </c>
      <c r="D698" s="21" t="s">
        <v>597</v>
      </c>
      <c r="E698" s="40" t="s">
        <v>714</v>
      </c>
      <c r="F698" s="40"/>
      <c r="G698" s="40" t="s">
        <v>538</v>
      </c>
      <c r="H698" s="40"/>
      <c r="I698" s="21" t="s">
        <v>38</v>
      </c>
      <c r="J698" s="22">
        <v>994903</v>
      </c>
      <c r="K698" s="22">
        <v>260950</v>
      </c>
      <c r="L698" s="22">
        <v>733953</v>
      </c>
      <c r="M698" s="25">
        <f t="shared" si="10"/>
        <v>26.228687620803232</v>
      </c>
    </row>
    <row r="699" spans="1:13" ht="31.5" x14ac:dyDescent="0.25">
      <c r="A699" s="20" t="s">
        <v>715</v>
      </c>
      <c r="B699" s="21" t="s">
        <v>535</v>
      </c>
      <c r="C699" s="21" t="s">
        <v>38</v>
      </c>
      <c r="D699" s="21" t="s">
        <v>597</v>
      </c>
      <c r="E699" s="40" t="s">
        <v>714</v>
      </c>
      <c r="F699" s="40"/>
      <c r="G699" s="40" t="s">
        <v>716</v>
      </c>
      <c r="H699" s="40"/>
      <c r="I699" s="21" t="s">
        <v>38</v>
      </c>
      <c r="J699" s="22">
        <v>994903</v>
      </c>
      <c r="K699" s="22">
        <v>260950</v>
      </c>
      <c r="L699" s="22">
        <v>733953</v>
      </c>
      <c r="M699" s="25">
        <f t="shared" si="10"/>
        <v>26.228687620803232</v>
      </c>
    </row>
    <row r="700" spans="1:13" ht="63" x14ac:dyDescent="0.25">
      <c r="A700" s="20" t="s">
        <v>561</v>
      </c>
      <c r="B700" s="21" t="s">
        <v>535</v>
      </c>
      <c r="C700" s="21" t="s">
        <v>38</v>
      </c>
      <c r="D700" s="21" t="s">
        <v>597</v>
      </c>
      <c r="E700" s="40" t="s">
        <v>714</v>
      </c>
      <c r="F700" s="40"/>
      <c r="G700" s="40" t="s">
        <v>716</v>
      </c>
      <c r="H700" s="40"/>
      <c r="I700" s="21" t="s">
        <v>535</v>
      </c>
      <c r="J700" s="22">
        <v>856903</v>
      </c>
      <c r="K700" s="22">
        <v>122950</v>
      </c>
      <c r="L700" s="22">
        <v>733953</v>
      </c>
      <c r="M700" s="25">
        <f t="shared" si="10"/>
        <v>14.348181766197573</v>
      </c>
    </row>
    <row r="701" spans="1:13" ht="63" x14ac:dyDescent="0.25">
      <c r="A701" s="20" t="s">
        <v>562</v>
      </c>
      <c r="B701" s="21" t="s">
        <v>535</v>
      </c>
      <c r="C701" s="21" t="s">
        <v>38</v>
      </c>
      <c r="D701" s="21" t="s">
        <v>597</v>
      </c>
      <c r="E701" s="40" t="s">
        <v>714</v>
      </c>
      <c r="F701" s="40"/>
      <c r="G701" s="40" t="s">
        <v>716</v>
      </c>
      <c r="H701" s="40"/>
      <c r="I701" s="21" t="s">
        <v>563</v>
      </c>
      <c r="J701" s="22">
        <v>856903</v>
      </c>
      <c r="K701" s="22">
        <v>122950</v>
      </c>
      <c r="L701" s="22">
        <v>733953</v>
      </c>
      <c r="M701" s="25">
        <f t="shared" si="10"/>
        <v>14.348181766197573</v>
      </c>
    </row>
    <row r="702" spans="1:13" ht="31.5" x14ac:dyDescent="0.25">
      <c r="A702" s="20" t="s">
        <v>564</v>
      </c>
      <c r="B702" s="21" t="s">
        <v>535</v>
      </c>
      <c r="C702" s="21" t="s">
        <v>38</v>
      </c>
      <c r="D702" s="21" t="s">
        <v>597</v>
      </c>
      <c r="E702" s="40" t="s">
        <v>714</v>
      </c>
      <c r="F702" s="40"/>
      <c r="G702" s="40" t="s">
        <v>716</v>
      </c>
      <c r="H702" s="40"/>
      <c r="I702" s="21" t="s">
        <v>565</v>
      </c>
      <c r="J702" s="22">
        <v>406503</v>
      </c>
      <c r="K702" s="22">
        <v>34950</v>
      </c>
      <c r="L702" s="22">
        <v>371553</v>
      </c>
      <c r="M702" s="25">
        <f t="shared" si="10"/>
        <v>8.5977225260330172</v>
      </c>
    </row>
    <row r="703" spans="1:13" ht="31.5" x14ac:dyDescent="0.25">
      <c r="A703" s="20" t="s">
        <v>564</v>
      </c>
      <c r="B703" s="21" t="s">
        <v>535</v>
      </c>
      <c r="C703" s="21" t="s">
        <v>38</v>
      </c>
      <c r="D703" s="21" t="s">
        <v>597</v>
      </c>
      <c r="E703" s="40" t="s">
        <v>714</v>
      </c>
      <c r="F703" s="40"/>
      <c r="G703" s="40" t="s">
        <v>716</v>
      </c>
      <c r="H703" s="40"/>
      <c r="I703" s="21" t="s">
        <v>565</v>
      </c>
      <c r="J703" s="22">
        <v>430000</v>
      </c>
      <c r="K703" s="22">
        <v>88000</v>
      </c>
      <c r="L703" s="22">
        <v>342000</v>
      </c>
      <c r="M703" s="25">
        <f t="shared" si="10"/>
        <v>20.465116279069768</v>
      </c>
    </row>
    <row r="704" spans="1:13" ht="31.5" x14ac:dyDescent="0.25">
      <c r="A704" s="20" t="s">
        <v>564</v>
      </c>
      <c r="B704" s="21" t="s">
        <v>535</v>
      </c>
      <c r="C704" s="21" t="s">
        <v>38</v>
      </c>
      <c r="D704" s="21" t="s">
        <v>597</v>
      </c>
      <c r="E704" s="40" t="s">
        <v>714</v>
      </c>
      <c r="F704" s="40"/>
      <c r="G704" s="40" t="s">
        <v>716</v>
      </c>
      <c r="H704" s="40"/>
      <c r="I704" s="21" t="s">
        <v>565</v>
      </c>
      <c r="J704" s="22">
        <v>5000</v>
      </c>
      <c r="K704" s="24">
        <v>0</v>
      </c>
      <c r="L704" s="22">
        <v>5000</v>
      </c>
      <c r="M704" s="25">
        <f t="shared" si="10"/>
        <v>0</v>
      </c>
    </row>
    <row r="705" spans="1:13" ht="31.5" x14ac:dyDescent="0.25">
      <c r="A705" s="20" t="s">
        <v>564</v>
      </c>
      <c r="B705" s="21" t="s">
        <v>535</v>
      </c>
      <c r="C705" s="21" t="s">
        <v>38</v>
      </c>
      <c r="D705" s="21" t="s">
        <v>597</v>
      </c>
      <c r="E705" s="40" t="s">
        <v>714</v>
      </c>
      <c r="F705" s="40"/>
      <c r="G705" s="40" t="s">
        <v>716</v>
      </c>
      <c r="H705" s="40"/>
      <c r="I705" s="21" t="s">
        <v>565</v>
      </c>
      <c r="J705" s="22">
        <v>15400</v>
      </c>
      <c r="K705" s="24">
        <v>0</v>
      </c>
      <c r="L705" s="22">
        <v>15400</v>
      </c>
      <c r="M705" s="25">
        <f t="shared" si="10"/>
        <v>0</v>
      </c>
    </row>
    <row r="706" spans="1:13" ht="31.5" x14ac:dyDescent="0.25">
      <c r="A706" s="20" t="s">
        <v>717</v>
      </c>
      <c r="B706" s="21" t="s">
        <v>535</v>
      </c>
      <c r="C706" s="21" t="s">
        <v>38</v>
      </c>
      <c r="D706" s="21" t="s">
        <v>597</v>
      </c>
      <c r="E706" s="40" t="s">
        <v>714</v>
      </c>
      <c r="F706" s="40"/>
      <c r="G706" s="40" t="s">
        <v>716</v>
      </c>
      <c r="H706" s="40"/>
      <c r="I706" s="21" t="s">
        <v>718</v>
      </c>
      <c r="J706" s="22">
        <v>138000</v>
      </c>
      <c r="K706" s="22">
        <v>138000</v>
      </c>
      <c r="L706" s="24">
        <v>0</v>
      </c>
      <c r="M706" s="25">
        <f t="shared" si="10"/>
        <v>100</v>
      </c>
    </row>
    <row r="707" spans="1:13" ht="15.75" x14ac:dyDescent="0.25">
      <c r="A707" s="20" t="s">
        <v>719</v>
      </c>
      <c r="B707" s="21" t="s">
        <v>535</v>
      </c>
      <c r="C707" s="21" t="s">
        <v>38</v>
      </c>
      <c r="D707" s="21" t="s">
        <v>597</v>
      </c>
      <c r="E707" s="40" t="s">
        <v>714</v>
      </c>
      <c r="F707" s="40"/>
      <c r="G707" s="40" t="s">
        <v>716</v>
      </c>
      <c r="H707" s="40"/>
      <c r="I707" s="21" t="s">
        <v>720</v>
      </c>
      <c r="J707" s="22">
        <v>138000</v>
      </c>
      <c r="K707" s="22">
        <v>138000</v>
      </c>
      <c r="L707" s="24">
        <v>0</v>
      </c>
      <c r="M707" s="25">
        <f t="shared" si="10"/>
        <v>100</v>
      </c>
    </row>
    <row r="708" spans="1:13" ht="31.5" x14ac:dyDescent="0.25">
      <c r="A708" s="20" t="s">
        <v>721</v>
      </c>
      <c r="B708" s="21" t="s">
        <v>535</v>
      </c>
      <c r="C708" s="21" t="s">
        <v>38</v>
      </c>
      <c r="D708" s="21" t="s">
        <v>597</v>
      </c>
      <c r="E708" s="40" t="s">
        <v>722</v>
      </c>
      <c r="F708" s="40"/>
      <c r="G708" s="40" t="s">
        <v>538</v>
      </c>
      <c r="H708" s="40"/>
      <c r="I708" s="21" t="s">
        <v>38</v>
      </c>
      <c r="J708" s="22">
        <v>6856800</v>
      </c>
      <c r="K708" s="22">
        <v>201978.7</v>
      </c>
      <c r="L708" s="22">
        <v>6654821.2999999998</v>
      </c>
      <c r="M708" s="25">
        <f t="shared" si="10"/>
        <v>2.9456699918329252</v>
      </c>
    </row>
    <row r="709" spans="1:13" ht="47.25" x14ac:dyDescent="0.25">
      <c r="A709" s="20" t="s">
        <v>723</v>
      </c>
      <c r="B709" s="21" t="s">
        <v>535</v>
      </c>
      <c r="C709" s="21" t="s">
        <v>38</v>
      </c>
      <c r="D709" s="21" t="s">
        <v>597</v>
      </c>
      <c r="E709" s="40" t="s">
        <v>722</v>
      </c>
      <c r="F709" s="40"/>
      <c r="G709" s="40" t="s">
        <v>724</v>
      </c>
      <c r="H709" s="40"/>
      <c r="I709" s="21" t="s">
        <v>38</v>
      </c>
      <c r="J709" s="22">
        <v>4948800</v>
      </c>
      <c r="K709" s="22">
        <v>201978.7</v>
      </c>
      <c r="L709" s="22">
        <v>4746821.3</v>
      </c>
      <c r="M709" s="25">
        <f t="shared" si="10"/>
        <v>4.0813672001293249</v>
      </c>
    </row>
    <row r="710" spans="1:13" ht="141.75" x14ac:dyDescent="0.25">
      <c r="A710" s="20" t="s">
        <v>547</v>
      </c>
      <c r="B710" s="21" t="s">
        <v>535</v>
      </c>
      <c r="C710" s="21" t="s">
        <v>38</v>
      </c>
      <c r="D710" s="21" t="s">
        <v>597</v>
      </c>
      <c r="E710" s="40" t="s">
        <v>722</v>
      </c>
      <c r="F710" s="40"/>
      <c r="G710" s="40" t="s">
        <v>724</v>
      </c>
      <c r="H710" s="40"/>
      <c r="I710" s="21" t="s">
        <v>548</v>
      </c>
      <c r="J710" s="22">
        <v>3360000</v>
      </c>
      <c r="K710" s="24">
        <v>0</v>
      </c>
      <c r="L710" s="22">
        <v>3360000</v>
      </c>
      <c r="M710" s="25">
        <f t="shared" si="10"/>
        <v>0</v>
      </c>
    </row>
    <row r="711" spans="1:13" ht="47.25" x14ac:dyDescent="0.25">
      <c r="A711" s="20" t="s">
        <v>549</v>
      </c>
      <c r="B711" s="21" t="s">
        <v>535</v>
      </c>
      <c r="C711" s="21" t="s">
        <v>38</v>
      </c>
      <c r="D711" s="21" t="s">
        <v>597</v>
      </c>
      <c r="E711" s="40" t="s">
        <v>722</v>
      </c>
      <c r="F711" s="40"/>
      <c r="G711" s="40" t="s">
        <v>724</v>
      </c>
      <c r="H711" s="40"/>
      <c r="I711" s="21" t="s">
        <v>140</v>
      </c>
      <c r="J711" s="22">
        <v>3360000</v>
      </c>
      <c r="K711" s="24">
        <v>0</v>
      </c>
      <c r="L711" s="22">
        <v>3360000</v>
      </c>
      <c r="M711" s="25">
        <f t="shared" si="10"/>
        <v>0</v>
      </c>
    </row>
    <row r="712" spans="1:13" ht="63" x14ac:dyDescent="0.25">
      <c r="A712" s="20" t="s">
        <v>693</v>
      </c>
      <c r="B712" s="21" t="s">
        <v>535</v>
      </c>
      <c r="C712" s="21" t="s">
        <v>38</v>
      </c>
      <c r="D712" s="21" t="s">
        <v>597</v>
      </c>
      <c r="E712" s="40" t="s">
        <v>722</v>
      </c>
      <c r="F712" s="40"/>
      <c r="G712" s="40" t="s">
        <v>724</v>
      </c>
      <c r="H712" s="40"/>
      <c r="I712" s="21" t="s">
        <v>694</v>
      </c>
      <c r="J712" s="22">
        <v>744000</v>
      </c>
      <c r="K712" s="24">
        <v>0</v>
      </c>
      <c r="L712" s="22">
        <v>744000</v>
      </c>
      <c r="M712" s="25">
        <f t="shared" si="10"/>
        <v>0</v>
      </c>
    </row>
    <row r="713" spans="1:13" ht="63" x14ac:dyDescent="0.25">
      <c r="A713" s="20" t="s">
        <v>693</v>
      </c>
      <c r="B713" s="21" t="s">
        <v>535</v>
      </c>
      <c r="C713" s="21" t="s">
        <v>38</v>
      </c>
      <c r="D713" s="21" t="s">
        <v>597</v>
      </c>
      <c r="E713" s="40" t="s">
        <v>722</v>
      </c>
      <c r="F713" s="40"/>
      <c r="G713" s="40" t="s">
        <v>724</v>
      </c>
      <c r="H713" s="40"/>
      <c r="I713" s="21" t="s">
        <v>694</v>
      </c>
      <c r="J713" s="22">
        <v>1740000</v>
      </c>
      <c r="K713" s="24">
        <v>0</v>
      </c>
      <c r="L713" s="22">
        <v>1740000</v>
      </c>
      <c r="M713" s="25">
        <f t="shared" si="10"/>
        <v>0</v>
      </c>
    </row>
    <row r="714" spans="1:13" ht="63" x14ac:dyDescent="0.25">
      <c r="A714" s="20" t="s">
        <v>693</v>
      </c>
      <c r="B714" s="21" t="s">
        <v>535</v>
      </c>
      <c r="C714" s="21" t="s">
        <v>38</v>
      </c>
      <c r="D714" s="21" t="s">
        <v>597</v>
      </c>
      <c r="E714" s="40" t="s">
        <v>722</v>
      </c>
      <c r="F714" s="40"/>
      <c r="G714" s="40" t="s">
        <v>724</v>
      </c>
      <c r="H714" s="40"/>
      <c r="I714" s="21" t="s">
        <v>694</v>
      </c>
      <c r="J714" s="22">
        <v>876000</v>
      </c>
      <c r="K714" s="24">
        <v>0</v>
      </c>
      <c r="L714" s="22">
        <v>876000</v>
      </c>
      <c r="M714" s="25">
        <f t="shared" si="10"/>
        <v>0</v>
      </c>
    </row>
    <row r="715" spans="1:13" ht="63" x14ac:dyDescent="0.25">
      <c r="A715" s="20" t="s">
        <v>561</v>
      </c>
      <c r="B715" s="21" t="s">
        <v>535</v>
      </c>
      <c r="C715" s="21" t="s">
        <v>38</v>
      </c>
      <c r="D715" s="21" t="s">
        <v>597</v>
      </c>
      <c r="E715" s="40" t="s">
        <v>722</v>
      </c>
      <c r="F715" s="40"/>
      <c r="G715" s="40" t="s">
        <v>724</v>
      </c>
      <c r="H715" s="40"/>
      <c r="I715" s="21" t="s">
        <v>535</v>
      </c>
      <c r="J715" s="22">
        <v>1588800</v>
      </c>
      <c r="K715" s="22">
        <v>201978.7</v>
      </c>
      <c r="L715" s="22">
        <v>1386821.3</v>
      </c>
      <c r="M715" s="25">
        <f t="shared" si="10"/>
        <v>12.712657351460221</v>
      </c>
    </row>
    <row r="716" spans="1:13" ht="63" x14ac:dyDescent="0.25">
      <c r="A716" s="20" t="s">
        <v>562</v>
      </c>
      <c r="B716" s="21" t="s">
        <v>535</v>
      </c>
      <c r="C716" s="21" t="s">
        <v>38</v>
      </c>
      <c r="D716" s="21" t="s">
        <v>597</v>
      </c>
      <c r="E716" s="40" t="s">
        <v>722</v>
      </c>
      <c r="F716" s="40"/>
      <c r="G716" s="40" t="s">
        <v>724</v>
      </c>
      <c r="H716" s="40"/>
      <c r="I716" s="21" t="s">
        <v>563</v>
      </c>
      <c r="J716" s="22">
        <v>1588800</v>
      </c>
      <c r="K716" s="22">
        <v>201978.7</v>
      </c>
      <c r="L716" s="22">
        <v>1386821.3</v>
      </c>
      <c r="M716" s="25">
        <f t="shared" si="10"/>
        <v>12.712657351460221</v>
      </c>
    </row>
    <row r="717" spans="1:13" ht="31.5" x14ac:dyDescent="0.25">
      <c r="A717" s="20" t="s">
        <v>564</v>
      </c>
      <c r="B717" s="21" t="s">
        <v>535</v>
      </c>
      <c r="C717" s="21" t="s">
        <v>38</v>
      </c>
      <c r="D717" s="21" t="s">
        <v>597</v>
      </c>
      <c r="E717" s="40" t="s">
        <v>722</v>
      </c>
      <c r="F717" s="40"/>
      <c r="G717" s="40" t="s">
        <v>724</v>
      </c>
      <c r="H717" s="40"/>
      <c r="I717" s="21" t="s">
        <v>565</v>
      </c>
      <c r="J717" s="22">
        <v>50000</v>
      </c>
      <c r="K717" s="24">
        <v>0</v>
      </c>
      <c r="L717" s="22">
        <v>50000</v>
      </c>
      <c r="M717" s="25">
        <f t="shared" si="10"/>
        <v>0</v>
      </c>
    </row>
    <row r="718" spans="1:13" ht="31.5" x14ac:dyDescent="0.25">
      <c r="A718" s="20" t="s">
        <v>564</v>
      </c>
      <c r="B718" s="21" t="s">
        <v>535</v>
      </c>
      <c r="C718" s="21" t="s">
        <v>38</v>
      </c>
      <c r="D718" s="21" t="s">
        <v>597</v>
      </c>
      <c r="E718" s="40" t="s">
        <v>722</v>
      </c>
      <c r="F718" s="40"/>
      <c r="G718" s="40" t="s">
        <v>724</v>
      </c>
      <c r="H718" s="40"/>
      <c r="I718" s="21" t="s">
        <v>565</v>
      </c>
      <c r="J718" s="22">
        <v>1538800</v>
      </c>
      <c r="K718" s="22">
        <v>201978.7</v>
      </c>
      <c r="L718" s="22">
        <v>1336821.3</v>
      </c>
      <c r="M718" s="25">
        <f t="shared" si="10"/>
        <v>13.125727839875228</v>
      </c>
    </row>
    <row r="719" spans="1:13" ht="47.25" x14ac:dyDescent="0.25">
      <c r="A719" s="20" t="s">
        <v>725</v>
      </c>
      <c r="B719" s="21" t="s">
        <v>535</v>
      </c>
      <c r="C719" s="21" t="s">
        <v>38</v>
      </c>
      <c r="D719" s="21" t="s">
        <v>597</v>
      </c>
      <c r="E719" s="40" t="s">
        <v>722</v>
      </c>
      <c r="F719" s="40"/>
      <c r="G719" s="40" t="s">
        <v>726</v>
      </c>
      <c r="H719" s="40"/>
      <c r="I719" s="21" t="s">
        <v>38</v>
      </c>
      <c r="J719" s="22">
        <v>1908000</v>
      </c>
      <c r="K719" s="24">
        <v>0</v>
      </c>
      <c r="L719" s="22">
        <v>1908000</v>
      </c>
      <c r="M719" s="25">
        <f t="shared" ref="M719:M782" si="11">K719/J719*100</f>
        <v>0</v>
      </c>
    </row>
    <row r="720" spans="1:13" ht="63" x14ac:dyDescent="0.25">
      <c r="A720" s="20" t="s">
        <v>623</v>
      </c>
      <c r="B720" s="21" t="s">
        <v>535</v>
      </c>
      <c r="C720" s="21" t="s">
        <v>38</v>
      </c>
      <c r="D720" s="21" t="s">
        <v>597</v>
      </c>
      <c r="E720" s="40" t="s">
        <v>722</v>
      </c>
      <c r="F720" s="40"/>
      <c r="G720" s="40" t="s">
        <v>726</v>
      </c>
      <c r="H720" s="40"/>
      <c r="I720" s="21" t="s">
        <v>624</v>
      </c>
      <c r="J720" s="22">
        <v>1908000</v>
      </c>
      <c r="K720" s="24">
        <v>0</v>
      </c>
      <c r="L720" s="22">
        <v>1908000</v>
      </c>
      <c r="M720" s="25">
        <f t="shared" si="11"/>
        <v>0</v>
      </c>
    </row>
    <row r="721" spans="1:13" ht="110.25" x14ac:dyDescent="0.25">
      <c r="A721" s="20" t="s">
        <v>727</v>
      </c>
      <c r="B721" s="21" t="s">
        <v>535</v>
      </c>
      <c r="C721" s="21" t="s">
        <v>38</v>
      </c>
      <c r="D721" s="21" t="s">
        <v>597</v>
      </c>
      <c r="E721" s="40" t="s">
        <v>722</v>
      </c>
      <c r="F721" s="40"/>
      <c r="G721" s="40" t="s">
        <v>726</v>
      </c>
      <c r="H721" s="40"/>
      <c r="I721" s="21" t="s">
        <v>728</v>
      </c>
      <c r="J721" s="22">
        <v>1908000</v>
      </c>
      <c r="K721" s="24">
        <v>0</v>
      </c>
      <c r="L721" s="22">
        <v>1908000</v>
      </c>
      <c r="M721" s="25">
        <f t="shared" si="11"/>
        <v>0</v>
      </c>
    </row>
    <row r="722" spans="1:13" ht="47.25" x14ac:dyDescent="0.25">
      <c r="A722" s="20" t="s">
        <v>729</v>
      </c>
      <c r="B722" s="21" t="s">
        <v>535</v>
      </c>
      <c r="C722" s="21" t="s">
        <v>38</v>
      </c>
      <c r="D722" s="21" t="s">
        <v>597</v>
      </c>
      <c r="E722" s="40" t="s">
        <v>722</v>
      </c>
      <c r="F722" s="40"/>
      <c r="G722" s="40" t="s">
        <v>726</v>
      </c>
      <c r="H722" s="40"/>
      <c r="I722" s="21" t="s">
        <v>730</v>
      </c>
      <c r="J722" s="22">
        <v>1908000</v>
      </c>
      <c r="K722" s="24">
        <v>0</v>
      </c>
      <c r="L722" s="22">
        <v>1908000</v>
      </c>
      <c r="M722" s="25">
        <f t="shared" si="11"/>
        <v>0</v>
      </c>
    </row>
    <row r="723" spans="1:13" ht="47.25" x14ac:dyDescent="0.25">
      <c r="A723" s="20" t="s">
        <v>731</v>
      </c>
      <c r="B723" s="21" t="s">
        <v>535</v>
      </c>
      <c r="C723" s="21" t="s">
        <v>38</v>
      </c>
      <c r="D723" s="21" t="s">
        <v>597</v>
      </c>
      <c r="E723" s="40" t="s">
        <v>732</v>
      </c>
      <c r="F723" s="40"/>
      <c r="G723" s="40" t="s">
        <v>538</v>
      </c>
      <c r="H723" s="40"/>
      <c r="I723" s="21" t="s">
        <v>38</v>
      </c>
      <c r="J723" s="22">
        <v>7651701</v>
      </c>
      <c r="K723" s="22">
        <v>280000</v>
      </c>
      <c r="L723" s="22">
        <v>7371701</v>
      </c>
      <c r="M723" s="25">
        <f t="shared" si="11"/>
        <v>3.6593170590434729</v>
      </c>
    </row>
    <row r="724" spans="1:13" ht="63" x14ac:dyDescent="0.25">
      <c r="A724" s="20" t="s">
        <v>733</v>
      </c>
      <c r="B724" s="21" t="s">
        <v>535</v>
      </c>
      <c r="C724" s="21" t="s">
        <v>38</v>
      </c>
      <c r="D724" s="21" t="s">
        <v>597</v>
      </c>
      <c r="E724" s="40" t="s">
        <v>732</v>
      </c>
      <c r="F724" s="40"/>
      <c r="G724" s="40" t="s">
        <v>734</v>
      </c>
      <c r="H724" s="40"/>
      <c r="I724" s="21" t="s">
        <v>38</v>
      </c>
      <c r="J724" s="22">
        <v>7651701</v>
      </c>
      <c r="K724" s="22">
        <v>280000</v>
      </c>
      <c r="L724" s="22">
        <v>7371701</v>
      </c>
      <c r="M724" s="25">
        <f t="shared" si="11"/>
        <v>3.6593170590434729</v>
      </c>
    </row>
    <row r="725" spans="1:13" ht="63" x14ac:dyDescent="0.25">
      <c r="A725" s="20" t="s">
        <v>561</v>
      </c>
      <c r="B725" s="21" t="s">
        <v>535</v>
      </c>
      <c r="C725" s="21" t="s">
        <v>38</v>
      </c>
      <c r="D725" s="21" t="s">
        <v>597</v>
      </c>
      <c r="E725" s="40" t="s">
        <v>732</v>
      </c>
      <c r="F725" s="40"/>
      <c r="G725" s="40" t="s">
        <v>734</v>
      </c>
      <c r="H725" s="40"/>
      <c r="I725" s="21" t="s">
        <v>535</v>
      </c>
      <c r="J725" s="22">
        <v>1694900</v>
      </c>
      <c r="K725" s="24">
        <v>0</v>
      </c>
      <c r="L725" s="22">
        <v>1694900</v>
      </c>
      <c r="M725" s="25">
        <f t="shared" si="11"/>
        <v>0</v>
      </c>
    </row>
    <row r="726" spans="1:13" ht="63" x14ac:dyDescent="0.25">
      <c r="A726" s="20" t="s">
        <v>562</v>
      </c>
      <c r="B726" s="21" t="s">
        <v>535</v>
      </c>
      <c r="C726" s="21" t="s">
        <v>38</v>
      </c>
      <c r="D726" s="21" t="s">
        <v>597</v>
      </c>
      <c r="E726" s="40" t="s">
        <v>732</v>
      </c>
      <c r="F726" s="40"/>
      <c r="G726" s="40" t="s">
        <v>734</v>
      </c>
      <c r="H726" s="40"/>
      <c r="I726" s="21" t="s">
        <v>563</v>
      </c>
      <c r="J726" s="22">
        <v>1694900</v>
      </c>
      <c r="K726" s="24">
        <v>0</v>
      </c>
      <c r="L726" s="22">
        <v>1694900</v>
      </c>
      <c r="M726" s="25">
        <f t="shared" si="11"/>
        <v>0</v>
      </c>
    </row>
    <row r="727" spans="1:13" ht="31.5" x14ac:dyDescent="0.25">
      <c r="A727" s="20" t="s">
        <v>564</v>
      </c>
      <c r="B727" s="21" t="s">
        <v>535</v>
      </c>
      <c r="C727" s="21" t="s">
        <v>38</v>
      </c>
      <c r="D727" s="21" t="s">
        <v>597</v>
      </c>
      <c r="E727" s="40" t="s">
        <v>732</v>
      </c>
      <c r="F727" s="40"/>
      <c r="G727" s="40" t="s">
        <v>734</v>
      </c>
      <c r="H727" s="40"/>
      <c r="I727" s="21" t="s">
        <v>565</v>
      </c>
      <c r="J727" s="22">
        <v>1694900</v>
      </c>
      <c r="K727" s="24">
        <v>0</v>
      </c>
      <c r="L727" s="22">
        <v>1694900</v>
      </c>
      <c r="M727" s="25">
        <f t="shared" si="11"/>
        <v>0</v>
      </c>
    </row>
    <row r="728" spans="1:13" ht="15.75" x14ac:dyDescent="0.25">
      <c r="A728" s="20" t="s">
        <v>568</v>
      </c>
      <c r="B728" s="21" t="s">
        <v>535</v>
      </c>
      <c r="C728" s="21" t="s">
        <v>38</v>
      </c>
      <c r="D728" s="21" t="s">
        <v>597</v>
      </c>
      <c r="E728" s="40" t="s">
        <v>732</v>
      </c>
      <c r="F728" s="40"/>
      <c r="G728" s="40" t="s">
        <v>734</v>
      </c>
      <c r="H728" s="40"/>
      <c r="I728" s="21" t="s">
        <v>569</v>
      </c>
      <c r="J728" s="22">
        <v>5956801</v>
      </c>
      <c r="K728" s="22">
        <v>280000</v>
      </c>
      <c r="L728" s="22">
        <v>5676801</v>
      </c>
      <c r="M728" s="25">
        <f t="shared" si="11"/>
        <v>4.7005095520229734</v>
      </c>
    </row>
    <row r="729" spans="1:13" ht="31.5" x14ac:dyDescent="0.25">
      <c r="A729" s="20" t="s">
        <v>570</v>
      </c>
      <c r="B729" s="21" t="s">
        <v>535</v>
      </c>
      <c r="C729" s="21" t="s">
        <v>38</v>
      </c>
      <c r="D729" s="21" t="s">
        <v>597</v>
      </c>
      <c r="E729" s="40" t="s">
        <v>732</v>
      </c>
      <c r="F729" s="40"/>
      <c r="G729" s="40" t="s">
        <v>734</v>
      </c>
      <c r="H729" s="40"/>
      <c r="I729" s="21" t="s">
        <v>571</v>
      </c>
      <c r="J729" s="22">
        <v>5676801</v>
      </c>
      <c r="K729" s="24">
        <v>0</v>
      </c>
      <c r="L729" s="22">
        <v>5676801</v>
      </c>
      <c r="M729" s="25">
        <f t="shared" si="11"/>
        <v>0</v>
      </c>
    </row>
    <row r="730" spans="1:13" ht="15.75" x14ac:dyDescent="0.25">
      <c r="A730" s="20" t="s">
        <v>588</v>
      </c>
      <c r="B730" s="21" t="s">
        <v>535</v>
      </c>
      <c r="C730" s="21" t="s">
        <v>38</v>
      </c>
      <c r="D730" s="21" t="s">
        <v>597</v>
      </c>
      <c r="E730" s="40" t="s">
        <v>732</v>
      </c>
      <c r="F730" s="40"/>
      <c r="G730" s="40" t="s">
        <v>734</v>
      </c>
      <c r="H730" s="40"/>
      <c r="I730" s="21" t="s">
        <v>589</v>
      </c>
      <c r="J730" s="22">
        <v>5676801</v>
      </c>
      <c r="K730" s="24">
        <v>0</v>
      </c>
      <c r="L730" s="22">
        <v>5676801</v>
      </c>
      <c r="M730" s="25">
        <f t="shared" si="11"/>
        <v>0</v>
      </c>
    </row>
    <row r="731" spans="1:13" ht="63" x14ac:dyDescent="0.25">
      <c r="A731" s="20" t="s">
        <v>735</v>
      </c>
      <c r="B731" s="21" t="s">
        <v>535</v>
      </c>
      <c r="C731" s="21" t="s">
        <v>38</v>
      </c>
      <c r="D731" s="21" t="s">
        <v>597</v>
      </c>
      <c r="E731" s="40" t="s">
        <v>732</v>
      </c>
      <c r="F731" s="40"/>
      <c r="G731" s="40" t="s">
        <v>734</v>
      </c>
      <c r="H731" s="40"/>
      <c r="I731" s="21" t="s">
        <v>736</v>
      </c>
      <c r="J731" s="22">
        <v>280000</v>
      </c>
      <c r="K731" s="22">
        <v>280000</v>
      </c>
      <c r="L731" s="24">
        <v>0</v>
      </c>
      <c r="M731" s="25">
        <f t="shared" si="11"/>
        <v>100</v>
      </c>
    </row>
    <row r="732" spans="1:13" ht="31.5" x14ac:dyDescent="0.25">
      <c r="A732" s="20" t="s">
        <v>737</v>
      </c>
      <c r="B732" s="21" t="s">
        <v>535</v>
      </c>
      <c r="C732" s="21" t="s">
        <v>38</v>
      </c>
      <c r="D732" s="21" t="s">
        <v>597</v>
      </c>
      <c r="E732" s="40" t="s">
        <v>732</v>
      </c>
      <c r="F732" s="40"/>
      <c r="G732" s="40" t="s">
        <v>734</v>
      </c>
      <c r="H732" s="40"/>
      <c r="I732" s="21" t="s">
        <v>738</v>
      </c>
      <c r="J732" s="22">
        <v>280000</v>
      </c>
      <c r="K732" s="22">
        <v>280000</v>
      </c>
      <c r="L732" s="24">
        <v>0</v>
      </c>
      <c r="M732" s="25">
        <f t="shared" si="11"/>
        <v>100</v>
      </c>
    </row>
    <row r="733" spans="1:13" ht="63" x14ac:dyDescent="0.25">
      <c r="A733" s="20" t="s">
        <v>543</v>
      </c>
      <c r="B733" s="21" t="s">
        <v>535</v>
      </c>
      <c r="C733" s="21" t="s">
        <v>38</v>
      </c>
      <c r="D733" s="21" t="s">
        <v>597</v>
      </c>
      <c r="E733" s="40" t="s">
        <v>544</v>
      </c>
      <c r="F733" s="40"/>
      <c r="G733" s="40" t="s">
        <v>538</v>
      </c>
      <c r="H733" s="40"/>
      <c r="I733" s="21" t="s">
        <v>38</v>
      </c>
      <c r="J733" s="22">
        <v>133100660</v>
      </c>
      <c r="K733" s="22">
        <v>24651625.079999998</v>
      </c>
      <c r="L733" s="22">
        <v>108449034.92</v>
      </c>
      <c r="M733" s="25">
        <f t="shared" si="11"/>
        <v>18.521038949017981</v>
      </c>
    </row>
    <row r="734" spans="1:13" ht="63" x14ac:dyDescent="0.25">
      <c r="A734" s="20" t="s">
        <v>739</v>
      </c>
      <c r="B734" s="21" t="s">
        <v>535</v>
      </c>
      <c r="C734" s="21" t="s">
        <v>38</v>
      </c>
      <c r="D734" s="21" t="s">
        <v>597</v>
      </c>
      <c r="E734" s="40" t="s">
        <v>544</v>
      </c>
      <c r="F734" s="40"/>
      <c r="G734" s="40" t="s">
        <v>740</v>
      </c>
      <c r="H734" s="40"/>
      <c r="I734" s="21" t="s">
        <v>38</v>
      </c>
      <c r="J734" s="22">
        <v>192645</v>
      </c>
      <c r="K734" s="24">
        <v>0</v>
      </c>
      <c r="L734" s="22">
        <v>192645</v>
      </c>
      <c r="M734" s="25">
        <f t="shared" si="11"/>
        <v>0</v>
      </c>
    </row>
    <row r="735" spans="1:13" ht="63" x14ac:dyDescent="0.25">
      <c r="A735" s="20" t="s">
        <v>561</v>
      </c>
      <c r="B735" s="21" t="s">
        <v>535</v>
      </c>
      <c r="C735" s="21" t="s">
        <v>38</v>
      </c>
      <c r="D735" s="21" t="s">
        <v>597</v>
      </c>
      <c r="E735" s="40" t="s">
        <v>544</v>
      </c>
      <c r="F735" s="40"/>
      <c r="G735" s="40" t="s">
        <v>740</v>
      </c>
      <c r="H735" s="40"/>
      <c r="I735" s="21" t="s">
        <v>535</v>
      </c>
      <c r="J735" s="22">
        <v>192645</v>
      </c>
      <c r="K735" s="24">
        <v>0</v>
      </c>
      <c r="L735" s="22">
        <v>192645</v>
      </c>
      <c r="M735" s="25">
        <f t="shared" si="11"/>
        <v>0</v>
      </c>
    </row>
    <row r="736" spans="1:13" ht="63" x14ac:dyDescent="0.25">
      <c r="A736" s="20" t="s">
        <v>562</v>
      </c>
      <c r="B736" s="21" t="s">
        <v>535</v>
      </c>
      <c r="C736" s="21" t="s">
        <v>38</v>
      </c>
      <c r="D736" s="21" t="s">
        <v>597</v>
      </c>
      <c r="E736" s="40" t="s">
        <v>544</v>
      </c>
      <c r="F736" s="40"/>
      <c r="G736" s="40" t="s">
        <v>740</v>
      </c>
      <c r="H736" s="40"/>
      <c r="I736" s="21" t="s">
        <v>563</v>
      </c>
      <c r="J736" s="22">
        <v>192645</v>
      </c>
      <c r="K736" s="24">
        <v>0</v>
      </c>
      <c r="L736" s="22">
        <v>192645</v>
      </c>
      <c r="M736" s="25">
        <f t="shared" si="11"/>
        <v>0</v>
      </c>
    </row>
    <row r="737" spans="1:13" ht="31.5" x14ac:dyDescent="0.25">
      <c r="A737" s="20" t="s">
        <v>564</v>
      </c>
      <c r="B737" s="21" t="s">
        <v>535</v>
      </c>
      <c r="C737" s="21" t="s">
        <v>38</v>
      </c>
      <c r="D737" s="21" t="s">
        <v>597</v>
      </c>
      <c r="E737" s="40" t="s">
        <v>544</v>
      </c>
      <c r="F737" s="40"/>
      <c r="G737" s="40" t="s">
        <v>740</v>
      </c>
      <c r="H737" s="40"/>
      <c r="I737" s="21" t="s">
        <v>565</v>
      </c>
      <c r="J737" s="22">
        <v>192645</v>
      </c>
      <c r="K737" s="24">
        <v>0</v>
      </c>
      <c r="L737" s="22">
        <v>192645</v>
      </c>
      <c r="M737" s="25">
        <f t="shared" si="11"/>
        <v>0</v>
      </c>
    </row>
    <row r="738" spans="1:13" ht="94.5" x14ac:dyDescent="0.25">
      <c r="A738" s="20" t="s">
        <v>741</v>
      </c>
      <c r="B738" s="21" t="s">
        <v>535</v>
      </c>
      <c r="C738" s="21" t="s">
        <v>38</v>
      </c>
      <c r="D738" s="21" t="s">
        <v>597</v>
      </c>
      <c r="E738" s="40" t="s">
        <v>544</v>
      </c>
      <c r="F738" s="40"/>
      <c r="G738" s="40" t="s">
        <v>742</v>
      </c>
      <c r="H738" s="40"/>
      <c r="I738" s="21" t="s">
        <v>38</v>
      </c>
      <c r="J738" s="22">
        <v>1714368</v>
      </c>
      <c r="K738" s="22">
        <v>312341.09999999998</v>
      </c>
      <c r="L738" s="22">
        <v>1402026.9</v>
      </c>
      <c r="M738" s="25">
        <f t="shared" si="11"/>
        <v>18.219022986896626</v>
      </c>
    </row>
    <row r="739" spans="1:13" ht="141.75" x14ac:dyDescent="0.25">
      <c r="A739" s="20" t="s">
        <v>547</v>
      </c>
      <c r="B739" s="21" t="s">
        <v>535</v>
      </c>
      <c r="C739" s="21" t="s">
        <v>38</v>
      </c>
      <c r="D739" s="21" t="s">
        <v>597</v>
      </c>
      <c r="E739" s="40" t="s">
        <v>544</v>
      </c>
      <c r="F739" s="40"/>
      <c r="G739" s="40" t="s">
        <v>742</v>
      </c>
      <c r="H739" s="40"/>
      <c r="I739" s="21" t="s">
        <v>548</v>
      </c>
      <c r="J739" s="22">
        <v>1714368</v>
      </c>
      <c r="K739" s="22">
        <v>312341.09999999998</v>
      </c>
      <c r="L739" s="22">
        <v>1402026.9</v>
      </c>
      <c r="M739" s="25">
        <f t="shared" si="11"/>
        <v>18.219022986896626</v>
      </c>
    </row>
    <row r="740" spans="1:13" ht="47.25" x14ac:dyDescent="0.25">
      <c r="A740" s="20" t="s">
        <v>549</v>
      </c>
      <c r="B740" s="21" t="s">
        <v>535</v>
      </c>
      <c r="C740" s="21" t="s">
        <v>38</v>
      </c>
      <c r="D740" s="21" t="s">
        <v>597</v>
      </c>
      <c r="E740" s="40" t="s">
        <v>544</v>
      </c>
      <c r="F740" s="40"/>
      <c r="G740" s="40" t="s">
        <v>742</v>
      </c>
      <c r="H740" s="40"/>
      <c r="I740" s="21" t="s">
        <v>140</v>
      </c>
      <c r="J740" s="22">
        <v>1714368</v>
      </c>
      <c r="K740" s="22">
        <v>312341.09999999998</v>
      </c>
      <c r="L740" s="22">
        <v>1402026.9</v>
      </c>
      <c r="M740" s="25">
        <f t="shared" si="11"/>
        <v>18.219022986896626</v>
      </c>
    </row>
    <row r="741" spans="1:13" ht="47.25" x14ac:dyDescent="0.25">
      <c r="A741" s="20" t="s">
        <v>550</v>
      </c>
      <c r="B741" s="21" t="s">
        <v>535</v>
      </c>
      <c r="C741" s="21" t="s">
        <v>38</v>
      </c>
      <c r="D741" s="21" t="s">
        <v>597</v>
      </c>
      <c r="E741" s="40" t="s">
        <v>544</v>
      </c>
      <c r="F741" s="40"/>
      <c r="G741" s="40" t="s">
        <v>742</v>
      </c>
      <c r="H741" s="40"/>
      <c r="I741" s="21" t="s">
        <v>551</v>
      </c>
      <c r="J741" s="22">
        <v>446000</v>
      </c>
      <c r="K741" s="22">
        <v>77918.2</v>
      </c>
      <c r="L741" s="22">
        <v>368081.8</v>
      </c>
      <c r="M741" s="25">
        <f t="shared" si="11"/>
        <v>17.470448430493274</v>
      </c>
    </row>
    <row r="742" spans="1:13" ht="47.25" x14ac:dyDescent="0.25">
      <c r="A742" s="20" t="s">
        <v>550</v>
      </c>
      <c r="B742" s="21" t="s">
        <v>535</v>
      </c>
      <c r="C742" s="21" t="s">
        <v>38</v>
      </c>
      <c r="D742" s="21" t="s">
        <v>597</v>
      </c>
      <c r="E742" s="40" t="s">
        <v>544</v>
      </c>
      <c r="F742" s="40"/>
      <c r="G742" s="40" t="s">
        <v>742</v>
      </c>
      <c r="H742" s="40"/>
      <c r="I742" s="21" t="s">
        <v>551</v>
      </c>
      <c r="J742" s="22">
        <v>438906</v>
      </c>
      <c r="K742" s="22">
        <v>91930.12</v>
      </c>
      <c r="L742" s="22">
        <v>346975.88</v>
      </c>
      <c r="M742" s="25">
        <f t="shared" si="11"/>
        <v>20.945286690088537</v>
      </c>
    </row>
    <row r="743" spans="1:13" ht="47.25" x14ac:dyDescent="0.25">
      <c r="A743" s="20" t="s">
        <v>550</v>
      </c>
      <c r="B743" s="21" t="s">
        <v>535</v>
      </c>
      <c r="C743" s="21" t="s">
        <v>38</v>
      </c>
      <c r="D743" s="21" t="s">
        <v>597</v>
      </c>
      <c r="E743" s="40" t="s">
        <v>544</v>
      </c>
      <c r="F743" s="40"/>
      <c r="G743" s="40" t="s">
        <v>742</v>
      </c>
      <c r="H743" s="40"/>
      <c r="I743" s="21" t="s">
        <v>551</v>
      </c>
      <c r="J743" s="22">
        <v>441456</v>
      </c>
      <c r="K743" s="22">
        <v>56931.7</v>
      </c>
      <c r="L743" s="22">
        <v>384524.3</v>
      </c>
      <c r="M743" s="25">
        <f t="shared" si="11"/>
        <v>12.896347540864776</v>
      </c>
    </row>
    <row r="744" spans="1:13" ht="94.5" x14ac:dyDescent="0.25">
      <c r="A744" s="20" t="s">
        <v>552</v>
      </c>
      <c r="B744" s="21" t="s">
        <v>535</v>
      </c>
      <c r="C744" s="21" t="s">
        <v>38</v>
      </c>
      <c r="D744" s="21" t="s">
        <v>597</v>
      </c>
      <c r="E744" s="40" t="s">
        <v>544</v>
      </c>
      <c r="F744" s="40"/>
      <c r="G744" s="40" t="s">
        <v>742</v>
      </c>
      <c r="H744" s="40"/>
      <c r="I744" s="21" t="s">
        <v>553</v>
      </c>
      <c r="J744" s="22">
        <v>125456</v>
      </c>
      <c r="K744" s="22">
        <v>19406.02</v>
      </c>
      <c r="L744" s="22">
        <v>106049.98</v>
      </c>
      <c r="M744" s="25">
        <f t="shared" si="11"/>
        <v>15.46838732304553</v>
      </c>
    </row>
    <row r="745" spans="1:13" ht="94.5" x14ac:dyDescent="0.25">
      <c r="A745" s="20" t="s">
        <v>552</v>
      </c>
      <c r="B745" s="21" t="s">
        <v>535</v>
      </c>
      <c r="C745" s="21" t="s">
        <v>38</v>
      </c>
      <c r="D745" s="21" t="s">
        <v>597</v>
      </c>
      <c r="E745" s="40" t="s">
        <v>544</v>
      </c>
      <c r="F745" s="40"/>
      <c r="G745" s="40" t="s">
        <v>742</v>
      </c>
      <c r="H745" s="40"/>
      <c r="I745" s="21" t="s">
        <v>553</v>
      </c>
      <c r="J745" s="22">
        <v>130000</v>
      </c>
      <c r="K745" s="22">
        <v>44063.06</v>
      </c>
      <c r="L745" s="22">
        <v>85936.94</v>
      </c>
      <c r="M745" s="25">
        <f t="shared" si="11"/>
        <v>33.894661538461534</v>
      </c>
    </row>
    <row r="746" spans="1:13" ht="94.5" x14ac:dyDescent="0.25">
      <c r="A746" s="20" t="s">
        <v>552</v>
      </c>
      <c r="B746" s="21" t="s">
        <v>535</v>
      </c>
      <c r="C746" s="21" t="s">
        <v>38</v>
      </c>
      <c r="D746" s="21" t="s">
        <v>597</v>
      </c>
      <c r="E746" s="40" t="s">
        <v>544</v>
      </c>
      <c r="F746" s="40"/>
      <c r="G746" s="40" t="s">
        <v>742</v>
      </c>
      <c r="H746" s="40"/>
      <c r="I746" s="21" t="s">
        <v>553</v>
      </c>
      <c r="J746" s="22">
        <v>132550</v>
      </c>
      <c r="K746" s="22">
        <v>22092</v>
      </c>
      <c r="L746" s="22">
        <v>110458</v>
      </c>
      <c r="M746" s="25">
        <f t="shared" si="11"/>
        <v>16.666918144096567</v>
      </c>
    </row>
    <row r="747" spans="1:13" ht="78.75" x14ac:dyDescent="0.25">
      <c r="A747" s="20" t="s">
        <v>743</v>
      </c>
      <c r="B747" s="21" t="s">
        <v>535</v>
      </c>
      <c r="C747" s="21" t="s">
        <v>38</v>
      </c>
      <c r="D747" s="21" t="s">
        <v>597</v>
      </c>
      <c r="E747" s="40" t="s">
        <v>544</v>
      </c>
      <c r="F747" s="40"/>
      <c r="G747" s="40" t="s">
        <v>744</v>
      </c>
      <c r="H747" s="40"/>
      <c r="I747" s="21" t="s">
        <v>38</v>
      </c>
      <c r="J747" s="22">
        <v>26733267</v>
      </c>
      <c r="K747" s="22">
        <v>5913725.0099999998</v>
      </c>
      <c r="L747" s="22">
        <v>20819541.989999998</v>
      </c>
      <c r="M747" s="25">
        <f t="shared" si="11"/>
        <v>22.121220762131315</v>
      </c>
    </row>
    <row r="748" spans="1:13" ht="141.75" x14ac:dyDescent="0.25">
      <c r="A748" s="20" t="s">
        <v>547</v>
      </c>
      <c r="B748" s="21" t="s">
        <v>535</v>
      </c>
      <c r="C748" s="21" t="s">
        <v>38</v>
      </c>
      <c r="D748" s="21" t="s">
        <v>597</v>
      </c>
      <c r="E748" s="40" t="s">
        <v>544</v>
      </c>
      <c r="F748" s="40"/>
      <c r="G748" s="40" t="s">
        <v>744</v>
      </c>
      <c r="H748" s="40"/>
      <c r="I748" s="21" t="s">
        <v>548</v>
      </c>
      <c r="J748" s="22">
        <v>22991442</v>
      </c>
      <c r="K748" s="22">
        <v>5139963.25</v>
      </c>
      <c r="L748" s="22">
        <v>17851478.75</v>
      </c>
      <c r="M748" s="25">
        <f t="shared" si="11"/>
        <v>22.355984674645462</v>
      </c>
    </row>
    <row r="749" spans="1:13" ht="47.25" x14ac:dyDescent="0.25">
      <c r="A749" s="20" t="s">
        <v>549</v>
      </c>
      <c r="B749" s="21" t="s">
        <v>535</v>
      </c>
      <c r="C749" s="21" t="s">
        <v>38</v>
      </c>
      <c r="D749" s="21" t="s">
        <v>597</v>
      </c>
      <c r="E749" s="40" t="s">
        <v>544</v>
      </c>
      <c r="F749" s="40"/>
      <c r="G749" s="40" t="s">
        <v>744</v>
      </c>
      <c r="H749" s="40"/>
      <c r="I749" s="21" t="s">
        <v>140</v>
      </c>
      <c r="J749" s="22">
        <v>22991442</v>
      </c>
      <c r="K749" s="22">
        <v>5139963.25</v>
      </c>
      <c r="L749" s="22">
        <v>17851478.75</v>
      </c>
      <c r="M749" s="25">
        <f t="shared" si="11"/>
        <v>22.355984674645462</v>
      </c>
    </row>
    <row r="750" spans="1:13" ht="47.25" x14ac:dyDescent="0.25">
      <c r="A750" s="20" t="s">
        <v>550</v>
      </c>
      <c r="B750" s="21" t="s">
        <v>535</v>
      </c>
      <c r="C750" s="21" t="s">
        <v>38</v>
      </c>
      <c r="D750" s="21" t="s">
        <v>597</v>
      </c>
      <c r="E750" s="40" t="s">
        <v>544</v>
      </c>
      <c r="F750" s="40"/>
      <c r="G750" s="40" t="s">
        <v>744</v>
      </c>
      <c r="H750" s="40"/>
      <c r="I750" s="21" t="s">
        <v>551</v>
      </c>
      <c r="J750" s="22">
        <v>4804885</v>
      </c>
      <c r="K750" s="22">
        <v>1133356.25</v>
      </c>
      <c r="L750" s="22">
        <v>3671528.75</v>
      </c>
      <c r="M750" s="25">
        <f t="shared" si="11"/>
        <v>23.587583261618125</v>
      </c>
    </row>
    <row r="751" spans="1:13" ht="47.25" x14ac:dyDescent="0.25">
      <c r="A751" s="20" t="s">
        <v>550</v>
      </c>
      <c r="B751" s="21" t="s">
        <v>535</v>
      </c>
      <c r="C751" s="21" t="s">
        <v>38</v>
      </c>
      <c r="D751" s="21" t="s">
        <v>597</v>
      </c>
      <c r="E751" s="40" t="s">
        <v>544</v>
      </c>
      <c r="F751" s="40"/>
      <c r="G751" s="40" t="s">
        <v>744</v>
      </c>
      <c r="H751" s="40"/>
      <c r="I751" s="21" t="s">
        <v>551</v>
      </c>
      <c r="J751" s="22">
        <v>9943000</v>
      </c>
      <c r="K751" s="22">
        <v>2247141.0699999998</v>
      </c>
      <c r="L751" s="22">
        <v>7695858.9299999997</v>
      </c>
      <c r="M751" s="25">
        <f t="shared" si="11"/>
        <v>22.600232022528409</v>
      </c>
    </row>
    <row r="752" spans="1:13" ht="47.25" x14ac:dyDescent="0.25">
      <c r="A752" s="20" t="s">
        <v>550</v>
      </c>
      <c r="B752" s="21" t="s">
        <v>535</v>
      </c>
      <c r="C752" s="21" t="s">
        <v>38</v>
      </c>
      <c r="D752" s="21" t="s">
        <v>597</v>
      </c>
      <c r="E752" s="40" t="s">
        <v>544</v>
      </c>
      <c r="F752" s="40"/>
      <c r="G752" s="40" t="s">
        <v>744</v>
      </c>
      <c r="H752" s="40"/>
      <c r="I752" s="21" t="s">
        <v>551</v>
      </c>
      <c r="J752" s="22">
        <v>2916380</v>
      </c>
      <c r="K752" s="22">
        <v>610247.4</v>
      </c>
      <c r="L752" s="22">
        <v>2306132.6</v>
      </c>
      <c r="M752" s="25">
        <f t="shared" si="11"/>
        <v>20.924824611333229</v>
      </c>
    </row>
    <row r="753" spans="1:13" ht="94.5" x14ac:dyDescent="0.25">
      <c r="A753" s="20" t="s">
        <v>552</v>
      </c>
      <c r="B753" s="21" t="s">
        <v>535</v>
      </c>
      <c r="C753" s="21" t="s">
        <v>38</v>
      </c>
      <c r="D753" s="21" t="s">
        <v>597</v>
      </c>
      <c r="E753" s="40" t="s">
        <v>544</v>
      </c>
      <c r="F753" s="40"/>
      <c r="G753" s="40" t="s">
        <v>744</v>
      </c>
      <c r="H753" s="40"/>
      <c r="I753" s="21" t="s">
        <v>553</v>
      </c>
      <c r="J753" s="22">
        <v>3002000</v>
      </c>
      <c r="K753" s="22">
        <v>669986.61</v>
      </c>
      <c r="L753" s="22">
        <v>2332013.39</v>
      </c>
      <c r="M753" s="25">
        <f t="shared" si="11"/>
        <v>22.318008327781477</v>
      </c>
    </row>
    <row r="754" spans="1:13" ht="94.5" x14ac:dyDescent="0.25">
      <c r="A754" s="20" t="s">
        <v>552</v>
      </c>
      <c r="B754" s="21" t="s">
        <v>535</v>
      </c>
      <c r="C754" s="21" t="s">
        <v>38</v>
      </c>
      <c r="D754" s="21" t="s">
        <v>597</v>
      </c>
      <c r="E754" s="40" t="s">
        <v>544</v>
      </c>
      <c r="F754" s="40"/>
      <c r="G754" s="40" t="s">
        <v>744</v>
      </c>
      <c r="H754" s="40"/>
      <c r="I754" s="21" t="s">
        <v>553</v>
      </c>
      <c r="J754" s="22">
        <v>1444430</v>
      </c>
      <c r="K754" s="22">
        <v>294937.18</v>
      </c>
      <c r="L754" s="22">
        <v>1149492.82</v>
      </c>
      <c r="M754" s="25">
        <f t="shared" si="11"/>
        <v>20.418932035474199</v>
      </c>
    </row>
    <row r="755" spans="1:13" ht="94.5" x14ac:dyDescent="0.25">
      <c r="A755" s="20" t="s">
        <v>552</v>
      </c>
      <c r="B755" s="21" t="s">
        <v>535</v>
      </c>
      <c r="C755" s="21" t="s">
        <v>38</v>
      </c>
      <c r="D755" s="21" t="s">
        <v>597</v>
      </c>
      <c r="E755" s="40" t="s">
        <v>544</v>
      </c>
      <c r="F755" s="40"/>
      <c r="G755" s="40" t="s">
        <v>744</v>
      </c>
      <c r="H755" s="40"/>
      <c r="I755" s="21" t="s">
        <v>553</v>
      </c>
      <c r="J755" s="22">
        <v>880747</v>
      </c>
      <c r="K755" s="22">
        <v>184294.74</v>
      </c>
      <c r="L755" s="22">
        <v>696452.26</v>
      </c>
      <c r="M755" s="25">
        <f t="shared" si="11"/>
        <v>20.924821770610627</v>
      </c>
    </row>
    <row r="756" spans="1:13" ht="63" x14ac:dyDescent="0.25">
      <c r="A756" s="20" t="s">
        <v>561</v>
      </c>
      <c r="B756" s="21" t="s">
        <v>535</v>
      </c>
      <c r="C756" s="21" t="s">
        <v>38</v>
      </c>
      <c r="D756" s="21" t="s">
        <v>597</v>
      </c>
      <c r="E756" s="40" t="s">
        <v>544</v>
      </c>
      <c r="F756" s="40"/>
      <c r="G756" s="40" t="s">
        <v>744</v>
      </c>
      <c r="H756" s="40"/>
      <c r="I756" s="21" t="s">
        <v>535</v>
      </c>
      <c r="J756" s="22">
        <v>3741825</v>
      </c>
      <c r="K756" s="22">
        <v>773761.76</v>
      </c>
      <c r="L756" s="22">
        <v>2968063.24</v>
      </c>
      <c r="M756" s="25">
        <f t="shared" si="11"/>
        <v>20.678726557228092</v>
      </c>
    </row>
    <row r="757" spans="1:13" ht="63" x14ac:dyDescent="0.25">
      <c r="A757" s="20" t="s">
        <v>562</v>
      </c>
      <c r="B757" s="21" t="s">
        <v>535</v>
      </c>
      <c r="C757" s="21" t="s">
        <v>38</v>
      </c>
      <c r="D757" s="21" t="s">
        <v>597</v>
      </c>
      <c r="E757" s="40" t="s">
        <v>544</v>
      </c>
      <c r="F757" s="40"/>
      <c r="G757" s="40" t="s">
        <v>744</v>
      </c>
      <c r="H757" s="40"/>
      <c r="I757" s="21" t="s">
        <v>563</v>
      </c>
      <c r="J757" s="22">
        <v>3741825</v>
      </c>
      <c r="K757" s="22">
        <v>773761.76</v>
      </c>
      <c r="L757" s="22">
        <v>2968063.24</v>
      </c>
      <c r="M757" s="25">
        <f t="shared" si="11"/>
        <v>20.678726557228092</v>
      </c>
    </row>
    <row r="758" spans="1:13" ht="31.5" x14ac:dyDescent="0.25">
      <c r="A758" s="20" t="s">
        <v>564</v>
      </c>
      <c r="B758" s="21" t="s">
        <v>535</v>
      </c>
      <c r="C758" s="21" t="s">
        <v>38</v>
      </c>
      <c r="D758" s="21" t="s">
        <v>597</v>
      </c>
      <c r="E758" s="40" t="s">
        <v>544</v>
      </c>
      <c r="F758" s="40"/>
      <c r="G758" s="40" t="s">
        <v>744</v>
      </c>
      <c r="H758" s="40"/>
      <c r="I758" s="21" t="s">
        <v>565</v>
      </c>
      <c r="J758" s="22">
        <v>1492251</v>
      </c>
      <c r="K758" s="22">
        <v>64856.3</v>
      </c>
      <c r="L758" s="22">
        <v>1427394.7</v>
      </c>
      <c r="M758" s="25">
        <f t="shared" si="11"/>
        <v>4.3462058326648805</v>
      </c>
    </row>
    <row r="759" spans="1:13" ht="31.5" x14ac:dyDescent="0.25">
      <c r="A759" s="20" t="s">
        <v>564</v>
      </c>
      <c r="B759" s="21" t="s">
        <v>535</v>
      </c>
      <c r="C759" s="21" t="s">
        <v>38</v>
      </c>
      <c r="D759" s="21" t="s">
        <v>597</v>
      </c>
      <c r="E759" s="40" t="s">
        <v>544</v>
      </c>
      <c r="F759" s="40"/>
      <c r="G759" s="40" t="s">
        <v>744</v>
      </c>
      <c r="H759" s="40"/>
      <c r="I759" s="21" t="s">
        <v>565</v>
      </c>
      <c r="J759" s="22">
        <v>138013</v>
      </c>
      <c r="K759" s="22">
        <v>6726.44</v>
      </c>
      <c r="L759" s="22">
        <v>131286.56</v>
      </c>
      <c r="M759" s="25">
        <f t="shared" si="11"/>
        <v>4.8737727605370509</v>
      </c>
    </row>
    <row r="760" spans="1:13" ht="31.5" x14ac:dyDescent="0.25">
      <c r="A760" s="20" t="s">
        <v>564</v>
      </c>
      <c r="B760" s="21" t="s">
        <v>535</v>
      </c>
      <c r="C760" s="21" t="s">
        <v>38</v>
      </c>
      <c r="D760" s="21" t="s">
        <v>597</v>
      </c>
      <c r="E760" s="40" t="s">
        <v>544</v>
      </c>
      <c r="F760" s="40"/>
      <c r="G760" s="40" t="s">
        <v>744</v>
      </c>
      <c r="H760" s="40"/>
      <c r="I760" s="21" t="s">
        <v>565</v>
      </c>
      <c r="J760" s="22">
        <v>1057061</v>
      </c>
      <c r="K760" s="22">
        <v>203666.73</v>
      </c>
      <c r="L760" s="22">
        <v>853394.27</v>
      </c>
      <c r="M760" s="25">
        <f t="shared" si="11"/>
        <v>19.267263667848876</v>
      </c>
    </row>
    <row r="761" spans="1:13" ht="31.5" x14ac:dyDescent="0.25">
      <c r="A761" s="20" t="s">
        <v>617</v>
      </c>
      <c r="B761" s="21" t="s">
        <v>535</v>
      </c>
      <c r="C761" s="21" t="s">
        <v>38</v>
      </c>
      <c r="D761" s="21" t="s">
        <v>597</v>
      </c>
      <c r="E761" s="40" t="s">
        <v>544</v>
      </c>
      <c r="F761" s="40"/>
      <c r="G761" s="40" t="s">
        <v>744</v>
      </c>
      <c r="H761" s="40"/>
      <c r="I761" s="21" t="s">
        <v>618</v>
      </c>
      <c r="J761" s="22">
        <v>685000</v>
      </c>
      <c r="K761" s="22">
        <v>341694.25</v>
      </c>
      <c r="L761" s="22">
        <v>343305.75</v>
      </c>
      <c r="M761" s="25">
        <f t="shared" si="11"/>
        <v>49.882372262773721</v>
      </c>
    </row>
    <row r="762" spans="1:13" ht="31.5" x14ac:dyDescent="0.25">
      <c r="A762" s="20" t="s">
        <v>617</v>
      </c>
      <c r="B762" s="21" t="s">
        <v>535</v>
      </c>
      <c r="C762" s="21" t="s">
        <v>38</v>
      </c>
      <c r="D762" s="21" t="s">
        <v>597</v>
      </c>
      <c r="E762" s="40" t="s">
        <v>544</v>
      </c>
      <c r="F762" s="40"/>
      <c r="G762" s="40" t="s">
        <v>744</v>
      </c>
      <c r="H762" s="40"/>
      <c r="I762" s="21" t="s">
        <v>618</v>
      </c>
      <c r="J762" s="22">
        <v>354500</v>
      </c>
      <c r="K762" s="22">
        <v>151818.04</v>
      </c>
      <c r="L762" s="22">
        <v>202681.96</v>
      </c>
      <c r="M762" s="25">
        <f t="shared" si="11"/>
        <v>42.825963328631879</v>
      </c>
    </row>
    <row r="763" spans="1:13" ht="31.5" x14ac:dyDescent="0.25">
      <c r="A763" s="20" t="s">
        <v>617</v>
      </c>
      <c r="B763" s="21" t="s">
        <v>535</v>
      </c>
      <c r="C763" s="21" t="s">
        <v>38</v>
      </c>
      <c r="D763" s="21" t="s">
        <v>597</v>
      </c>
      <c r="E763" s="40" t="s">
        <v>544</v>
      </c>
      <c r="F763" s="40"/>
      <c r="G763" s="40" t="s">
        <v>744</v>
      </c>
      <c r="H763" s="40"/>
      <c r="I763" s="21" t="s">
        <v>618</v>
      </c>
      <c r="J763" s="22">
        <v>15000</v>
      </c>
      <c r="K763" s="22">
        <v>5000</v>
      </c>
      <c r="L763" s="22">
        <v>10000</v>
      </c>
      <c r="M763" s="25">
        <f t="shared" si="11"/>
        <v>33.333333333333329</v>
      </c>
    </row>
    <row r="764" spans="1:13" ht="47.25" x14ac:dyDescent="0.25">
      <c r="A764" s="20" t="s">
        <v>615</v>
      </c>
      <c r="B764" s="21" t="s">
        <v>535</v>
      </c>
      <c r="C764" s="21" t="s">
        <v>38</v>
      </c>
      <c r="D764" s="21" t="s">
        <v>597</v>
      </c>
      <c r="E764" s="40" t="s">
        <v>544</v>
      </c>
      <c r="F764" s="40"/>
      <c r="G764" s="40" t="s">
        <v>616</v>
      </c>
      <c r="H764" s="40"/>
      <c r="I764" s="21" t="s">
        <v>38</v>
      </c>
      <c r="J764" s="22">
        <v>104460380</v>
      </c>
      <c r="K764" s="22">
        <v>18425558.969999999</v>
      </c>
      <c r="L764" s="22">
        <v>86034821.030000001</v>
      </c>
      <c r="M764" s="25">
        <f t="shared" si="11"/>
        <v>17.638801400109784</v>
      </c>
    </row>
    <row r="765" spans="1:13" ht="141.75" x14ac:dyDescent="0.25">
      <c r="A765" s="20" t="s">
        <v>547</v>
      </c>
      <c r="B765" s="21" t="s">
        <v>535</v>
      </c>
      <c r="C765" s="21" t="s">
        <v>38</v>
      </c>
      <c r="D765" s="21" t="s">
        <v>597</v>
      </c>
      <c r="E765" s="40" t="s">
        <v>544</v>
      </c>
      <c r="F765" s="40"/>
      <c r="G765" s="40" t="s">
        <v>616</v>
      </c>
      <c r="H765" s="40"/>
      <c r="I765" s="21" t="s">
        <v>548</v>
      </c>
      <c r="J765" s="22">
        <v>85339800</v>
      </c>
      <c r="K765" s="22">
        <v>15398581.6</v>
      </c>
      <c r="L765" s="22">
        <v>69941218.400000006</v>
      </c>
      <c r="M765" s="25">
        <f t="shared" si="11"/>
        <v>18.043845427338709</v>
      </c>
    </row>
    <row r="766" spans="1:13" ht="31.5" x14ac:dyDescent="0.25">
      <c r="A766" s="20" t="s">
        <v>610</v>
      </c>
      <c r="B766" s="21" t="s">
        <v>535</v>
      </c>
      <c r="C766" s="21" t="s">
        <v>38</v>
      </c>
      <c r="D766" s="21" t="s">
        <v>597</v>
      </c>
      <c r="E766" s="40" t="s">
        <v>544</v>
      </c>
      <c r="F766" s="40"/>
      <c r="G766" s="40" t="s">
        <v>616</v>
      </c>
      <c r="H766" s="40"/>
      <c r="I766" s="21" t="s">
        <v>45</v>
      </c>
      <c r="J766" s="22">
        <v>85339800</v>
      </c>
      <c r="K766" s="22">
        <v>15398581.6</v>
      </c>
      <c r="L766" s="22">
        <v>69941218.400000006</v>
      </c>
      <c r="M766" s="25">
        <f t="shared" si="11"/>
        <v>18.043845427338709</v>
      </c>
    </row>
    <row r="767" spans="1:13" ht="15.75" x14ac:dyDescent="0.25">
      <c r="A767" s="20" t="s">
        <v>611</v>
      </c>
      <c r="B767" s="21" t="s">
        <v>535</v>
      </c>
      <c r="C767" s="21" t="s">
        <v>38</v>
      </c>
      <c r="D767" s="21" t="s">
        <v>597</v>
      </c>
      <c r="E767" s="40" t="s">
        <v>544</v>
      </c>
      <c r="F767" s="40"/>
      <c r="G767" s="40" t="s">
        <v>616</v>
      </c>
      <c r="H767" s="40"/>
      <c r="I767" s="21" t="s">
        <v>612</v>
      </c>
      <c r="J767" s="22">
        <v>65304000</v>
      </c>
      <c r="K767" s="22">
        <v>12323981.289999999</v>
      </c>
      <c r="L767" s="22">
        <v>52980018.710000001</v>
      </c>
      <c r="M767" s="25">
        <f t="shared" si="11"/>
        <v>18.871709680877128</v>
      </c>
    </row>
    <row r="768" spans="1:13" ht="47.25" x14ac:dyDescent="0.25">
      <c r="A768" s="20" t="s">
        <v>745</v>
      </c>
      <c r="B768" s="21" t="s">
        <v>535</v>
      </c>
      <c r="C768" s="21" t="s">
        <v>38</v>
      </c>
      <c r="D768" s="21" t="s">
        <v>597</v>
      </c>
      <c r="E768" s="40" t="s">
        <v>544</v>
      </c>
      <c r="F768" s="40"/>
      <c r="G768" s="40" t="s">
        <v>616</v>
      </c>
      <c r="H768" s="40"/>
      <c r="I768" s="21" t="s">
        <v>746</v>
      </c>
      <c r="J768" s="22">
        <v>314000</v>
      </c>
      <c r="K768" s="22">
        <v>28390</v>
      </c>
      <c r="L768" s="22">
        <v>285610</v>
      </c>
      <c r="M768" s="25">
        <f t="shared" si="11"/>
        <v>9.0414012738853504</v>
      </c>
    </row>
    <row r="769" spans="1:13" ht="78.75" x14ac:dyDescent="0.25">
      <c r="A769" s="20" t="s">
        <v>613</v>
      </c>
      <c r="B769" s="21" t="s">
        <v>535</v>
      </c>
      <c r="C769" s="21" t="s">
        <v>38</v>
      </c>
      <c r="D769" s="21" t="s">
        <v>597</v>
      </c>
      <c r="E769" s="40" t="s">
        <v>544</v>
      </c>
      <c r="F769" s="40"/>
      <c r="G769" s="40" t="s">
        <v>616</v>
      </c>
      <c r="H769" s="40"/>
      <c r="I769" s="21" t="s">
        <v>614</v>
      </c>
      <c r="J769" s="22">
        <v>19721800</v>
      </c>
      <c r="K769" s="22">
        <v>3046210.31</v>
      </c>
      <c r="L769" s="22">
        <v>16675589.689999999</v>
      </c>
      <c r="M769" s="25">
        <f t="shared" si="11"/>
        <v>15.445904075692887</v>
      </c>
    </row>
    <row r="770" spans="1:13" ht="63" x14ac:dyDescent="0.25">
      <c r="A770" s="20" t="s">
        <v>561</v>
      </c>
      <c r="B770" s="21" t="s">
        <v>535</v>
      </c>
      <c r="C770" s="21" t="s">
        <v>38</v>
      </c>
      <c r="D770" s="21" t="s">
        <v>597</v>
      </c>
      <c r="E770" s="40" t="s">
        <v>544</v>
      </c>
      <c r="F770" s="40"/>
      <c r="G770" s="40" t="s">
        <v>616</v>
      </c>
      <c r="H770" s="40"/>
      <c r="I770" s="21" t="s">
        <v>535</v>
      </c>
      <c r="J770" s="22">
        <v>18783400</v>
      </c>
      <c r="K770" s="22">
        <v>2952479.37</v>
      </c>
      <c r="L770" s="22">
        <v>15830920.630000001</v>
      </c>
      <c r="M770" s="25">
        <f t="shared" si="11"/>
        <v>15.718556651085533</v>
      </c>
    </row>
    <row r="771" spans="1:13" ht="63" x14ac:dyDescent="0.25">
      <c r="A771" s="20" t="s">
        <v>562</v>
      </c>
      <c r="B771" s="21" t="s">
        <v>535</v>
      </c>
      <c r="C771" s="21" t="s">
        <v>38</v>
      </c>
      <c r="D771" s="21" t="s">
        <v>597</v>
      </c>
      <c r="E771" s="40" t="s">
        <v>544</v>
      </c>
      <c r="F771" s="40"/>
      <c r="G771" s="40" t="s">
        <v>616</v>
      </c>
      <c r="H771" s="40"/>
      <c r="I771" s="21" t="s">
        <v>563</v>
      </c>
      <c r="J771" s="22">
        <v>18783400</v>
      </c>
      <c r="K771" s="22">
        <v>2952479.37</v>
      </c>
      <c r="L771" s="22">
        <v>15830920.630000001</v>
      </c>
      <c r="M771" s="25">
        <f t="shared" si="11"/>
        <v>15.718556651085533</v>
      </c>
    </row>
    <row r="772" spans="1:13" ht="31.5" x14ac:dyDescent="0.25">
      <c r="A772" s="20" t="s">
        <v>564</v>
      </c>
      <c r="B772" s="21" t="s">
        <v>535</v>
      </c>
      <c r="C772" s="21" t="s">
        <v>38</v>
      </c>
      <c r="D772" s="21" t="s">
        <v>597</v>
      </c>
      <c r="E772" s="40" t="s">
        <v>544</v>
      </c>
      <c r="F772" s="40"/>
      <c r="G772" s="40" t="s">
        <v>616</v>
      </c>
      <c r="H772" s="40"/>
      <c r="I772" s="21" t="s">
        <v>565</v>
      </c>
      <c r="J772" s="22">
        <v>18783400</v>
      </c>
      <c r="K772" s="22">
        <v>2952479.37</v>
      </c>
      <c r="L772" s="22">
        <v>15830920.630000001</v>
      </c>
      <c r="M772" s="25">
        <f t="shared" si="11"/>
        <v>15.718556651085533</v>
      </c>
    </row>
    <row r="773" spans="1:13" ht="15.75" x14ac:dyDescent="0.25">
      <c r="A773" s="20" t="s">
        <v>568</v>
      </c>
      <c r="B773" s="21" t="s">
        <v>535</v>
      </c>
      <c r="C773" s="21" t="s">
        <v>38</v>
      </c>
      <c r="D773" s="21" t="s">
        <v>597</v>
      </c>
      <c r="E773" s="40" t="s">
        <v>544</v>
      </c>
      <c r="F773" s="40"/>
      <c r="G773" s="40" t="s">
        <v>616</v>
      </c>
      <c r="H773" s="40"/>
      <c r="I773" s="21" t="s">
        <v>569</v>
      </c>
      <c r="J773" s="22">
        <v>337180</v>
      </c>
      <c r="K773" s="22">
        <v>74498</v>
      </c>
      <c r="L773" s="22">
        <v>262682</v>
      </c>
      <c r="M773" s="25">
        <f t="shared" si="11"/>
        <v>22.09443027463076</v>
      </c>
    </row>
    <row r="774" spans="1:13" ht="31.5" x14ac:dyDescent="0.25">
      <c r="A774" s="20" t="s">
        <v>570</v>
      </c>
      <c r="B774" s="21" t="s">
        <v>535</v>
      </c>
      <c r="C774" s="21" t="s">
        <v>38</v>
      </c>
      <c r="D774" s="21" t="s">
        <v>597</v>
      </c>
      <c r="E774" s="40" t="s">
        <v>544</v>
      </c>
      <c r="F774" s="40"/>
      <c r="G774" s="40" t="s">
        <v>616</v>
      </c>
      <c r="H774" s="40"/>
      <c r="I774" s="21" t="s">
        <v>571</v>
      </c>
      <c r="J774" s="22">
        <v>337180</v>
      </c>
      <c r="K774" s="22">
        <v>74498</v>
      </c>
      <c r="L774" s="22">
        <v>262682</v>
      </c>
      <c r="M774" s="25">
        <f t="shared" si="11"/>
        <v>22.09443027463076</v>
      </c>
    </row>
    <row r="775" spans="1:13" ht="47.25" x14ac:dyDescent="0.25">
      <c r="A775" s="20" t="s">
        <v>572</v>
      </c>
      <c r="B775" s="21" t="s">
        <v>535</v>
      </c>
      <c r="C775" s="21" t="s">
        <v>38</v>
      </c>
      <c r="D775" s="21" t="s">
        <v>597</v>
      </c>
      <c r="E775" s="40" t="s">
        <v>544</v>
      </c>
      <c r="F775" s="40"/>
      <c r="G775" s="40" t="s">
        <v>616</v>
      </c>
      <c r="H775" s="40"/>
      <c r="I775" s="21" t="s">
        <v>573</v>
      </c>
      <c r="J775" s="22">
        <v>38380</v>
      </c>
      <c r="K775" s="22">
        <v>8938</v>
      </c>
      <c r="L775" s="22">
        <v>29442</v>
      </c>
      <c r="M775" s="25">
        <f t="shared" si="11"/>
        <v>23.288170922355395</v>
      </c>
    </row>
    <row r="776" spans="1:13" ht="15.75" x14ac:dyDescent="0.25">
      <c r="A776" s="20" t="s">
        <v>619</v>
      </c>
      <c r="B776" s="21" t="s">
        <v>535</v>
      </c>
      <c r="C776" s="21" t="s">
        <v>38</v>
      </c>
      <c r="D776" s="21" t="s">
        <v>597</v>
      </c>
      <c r="E776" s="40" t="s">
        <v>544</v>
      </c>
      <c r="F776" s="40"/>
      <c r="G776" s="40" t="s">
        <v>616</v>
      </c>
      <c r="H776" s="40"/>
      <c r="I776" s="21" t="s">
        <v>620</v>
      </c>
      <c r="J776" s="22">
        <v>298800</v>
      </c>
      <c r="K776" s="22">
        <v>65560</v>
      </c>
      <c r="L776" s="22">
        <v>233240</v>
      </c>
      <c r="M776" s="25">
        <f t="shared" si="11"/>
        <v>21.941097724230254</v>
      </c>
    </row>
    <row r="777" spans="1:13" ht="15.75" x14ac:dyDescent="0.25">
      <c r="A777" s="20" t="s">
        <v>556</v>
      </c>
      <c r="B777" s="21" t="s">
        <v>535</v>
      </c>
      <c r="C777" s="21" t="s">
        <v>38</v>
      </c>
      <c r="D777" s="21" t="s">
        <v>597</v>
      </c>
      <c r="E777" s="40" t="s">
        <v>557</v>
      </c>
      <c r="F777" s="40"/>
      <c r="G777" s="40" t="s">
        <v>538</v>
      </c>
      <c r="H777" s="40"/>
      <c r="I777" s="21" t="s">
        <v>38</v>
      </c>
      <c r="J777" s="22">
        <v>118410265.90000001</v>
      </c>
      <c r="K777" s="22">
        <v>18154061.100000001</v>
      </c>
      <c r="L777" s="22">
        <v>100256204.8</v>
      </c>
      <c r="M777" s="25">
        <f t="shared" si="11"/>
        <v>15.331492554312387</v>
      </c>
    </row>
    <row r="778" spans="1:13" ht="31.5" x14ac:dyDescent="0.25">
      <c r="A778" s="20" t="s">
        <v>747</v>
      </c>
      <c r="B778" s="21" t="s">
        <v>535</v>
      </c>
      <c r="C778" s="21" t="s">
        <v>38</v>
      </c>
      <c r="D778" s="21" t="s">
        <v>597</v>
      </c>
      <c r="E778" s="40" t="s">
        <v>748</v>
      </c>
      <c r="F778" s="40"/>
      <c r="G778" s="40" t="s">
        <v>538</v>
      </c>
      <c r="H778" s="40"/>
      <c r="I778" s="21" t="s">
        <v>38</v>
      </c>
      <c r="J778" s="22">
        <v>118410265.90000001</v>
      </c>
      <c r="K778" s="22">
        <v>18154061.100000001</v>
      </c>
      <c r="L778" s="22">
        <v>100256204.8</v>
      </c>
      <c r="M778" s="25">
        <f t="shared" si="11"/>
        <v>15.331492554312387</v>
      </c>
    </row>
    <row r="779" spans="1:13" ht="189" x14ac:dyDescent="0.25">
      <c r="A779" s="20" t="s">
        <v>749</v>
      </c>
      <c r="B779" s="21" t="s">
        <v>535</v>
      </c>
      <c r="C779" s="21" t="s">
        <v>38</v>
      </c>
      <c r="D779" s="21" t="s">
        <v>597</v>
      </c>
      <c r="E779" s="40" t="s">
        <v>748</v>
      </c>
      <c r="F779" s="40"/>
      <c r="G779" s="40" t="s">
        <v>750</v>
      </c>
      <c r="H779" s="40"/>
      <c r="I779" s="21" t="s">
        <v>38</v>
      </c>
      <c r="J779" s="22">
        <v>3013591</v>
      </c>
      <c r="K779" s="24">
        <v>0</v>
      </c>
      <c r="L779" s="22">
        <v>3013591</v>
      </c>
      <c r="M779" s="25">
        <f t="shared" si="11"/>
        <v>0</v>
      </c>
    </row>
    <row r="780" spans="1:13" ht="15.75" x14ac:dyDescent="0.25">
      <c r="A780" s="20" t="s">
        <v>568</v>
      </c>
      <c r="B780" s="21" t="s">
        <v>535</v>
      </c>
      <c r="C780" s="21" t="s">
        <v>38</v>
      </c>
      <c r="D780" s="21" t="s">
        <v>597</v>
      </c>
      <c r="E780" s="40" t="s">
        <v>748</v>
      </c>
      <c r="F780" s="40"/>
      <c r="G780" s="40" t="s">
        <v>750</v>
      </c>
      <c r="H780" s="40"/>
      <c r="I780" s="21" t="s">
        <v>569</v>
      </c>
      <c r="J780" s="22">
        <v>3013591</v>
      </c>
      <c r="K780" s="24">
        <v>0</v>
      </c>
      <c r="L780" s="22">
        <v>3013591</v>
      </c>
      <c r="M780" s="25">
        <f t="shared" si="11"/>
        <v>0</v>
      </c>
    </row>
    <row r="781" spans="1:13" ht="15.75" x14ac:dyDescent="0.25">
      <c r="A781" s="20" t="s">
        <v>594</v>
      </c>
      <c r="B781" s="21" t="s">
        <v>535</v>
      </c>
      <c r="C781" s="21" t="s">
        <v>38</v>
      </c>
      <c r="D781" s="21" t="s">
        <v>597</v>
      </c>
      <c r="E781" s="40" t="s">
        <v>748</v>
      </c>
      <c r="F781" s="40"/>
      <c r="G781" s="40" t="s">
        <v>750</v>
      </c>
      <c r="H781" s="40"/>
      <c r="I781" s="21" t="s">
        <v>595</v>
      </c>
      <c r="J781" s="22">
        <v>3013591</v>
      </c>
      <c r="K781" s="24">
        <v>0</v>
      </c>
      <c r="L781" s="22">
        <v>3013591</v>
      </c>
      <c r="M781" s="25">
        <f t="shared" si="11"/>
        <v>0</v>
      </c>
    </row>
    <row r="782" spans="1:13" ht="47.25" x14ac:dyDescent="0.25">
      <c r="A782" s="20" t="s">
        <v>695</v>
      </c>
      <c r="B782" s="21" t="s">
        <v>535</v>
      </c>
      <c r="C782" s="21" t="s">
        <v>38</v>
      </c>
      <c r="D782" s="21" t="s">
        <v>597</v>
      </c>
      <c r="E782" s="40" t="s">
        <v>748</v>
      </c>
      <c r="F782" s="40"/>
      <c r="G782" s="40" t="s">
        <v>696</v>
      </c>
      <c r="H782" s="40"/>
      <c r="I782" s="21" t="s">
        <v>38</v>
      </c>
      <c r="J782" s="22">
        <v>106759764.23</v>
      </c>
      <c r="K782" s="22">
        <v>15620118.810000001</v>
      </c>
      <c r="L782" s="22">
        <v>91139645.420000002</v>
      </c>
      <c r="M782" s="25">
        <f t="shared" si="11"/>
        <v>14.631091519037536</v>
      </c>
    </row>
    <row r="783" spans="1:13" ht="141.75" x14ac:dyDescent="0.25">
      <c r="A783" s="20" t="s">
        <v>547</v>
      </c>
      <c r="B783" s="21" t="s">
        <v>535</v>
      </c>
      <c r="C783" s="21" t="s">
        <v>38</v>
      </c>
      <c r="D783" s="21" t="s">
        <v>597</v>
      </c>
      <c r="E783" s="40" t="s">
        <v>748</v>
      </c>
      <c r="F783" s="40"/>
      <c r="G783" s="40" t="s">
        <v>696</v>
      </c>
      <c r="H783" s="40"/>
      <c r="I783" s="21" t="s">
        <v>548</v>
      </c>
      <c r="J783" s="22">
        <v>81039800</v>
      </c>
      <c r="K783" s="22">
        <v>12961046.970000001</v>
      </c>
      <c r="L783" s="22">
        <v>68078753.030000001</v>
      </c>
      <c r="M783" s="25">
        <f t="shared" ref="M783:M846" si="12">K783/J783*100</f>
        <v>15.99343405339105</v>
      </c>
    </row>
    <row r="784" spans="1:13" ht="47.25" x14ac:dyDescent="0.25">
      <c r="A784" s="20" t="s">
        <v>549</v>
      </c>
      <c r="B784" s="21" t="s">
        <v>535</v>
      </c>
      <c r="C784" s="21" t="s">
        <v>38</v>
      </c>
      <c r="D784" s="21" t="s">
        <v>597</v>
      </c>
      <c r="E784" s="40" t="s">
        <v>748</v>
      </c>
      <c r="F784" s="40"/>
      <c r="G784" s="40" t="s">
        <v>696</v>
      </c>
      <c r="H784" s="40"/>
      <c r="I784" s="21" t="s">
        <v>140</v>
      </c>
      <c r="J784" s="22">
        <v>81039800</v>
      </c>
      <c r="K784" s="22">
        <v>12961046.970000001</v>
      </c>
      <c r="L784" s="22">
        <v>68078753.030000001</v>
      </c>
      <c r="M784" s="25">
        <f t="shared" si="12"/>
        <v>15.99343405339105</v>
      </c>
    </row>
    <row r="785" spans="1:13" ht="63" x14ac:dyDescent="0.25">
      <c r="A785" s="20" t="s">
        <v>693</v>
      </c>
      <c r="B785" s="21" t="s">
        <v>535</v>
      </c>
      <c r="C785" s="21" t="s">
        <v>38</v>
      </c>
      <c r="D785" s="21" t="s">
        <v>597</v>
      </c>
      <c r="E785" s="40" t="s">
        <v>748</v>
      </c>
      <c r="F785" s="40"/>
      <c r="G785" s="40" t="s">
        <v>696</v>
      </c>
      <c r="H785" s="40"/>
      <c r="I785" s="21" t="s">
        <v>694</v>
      </c>
      <c r="J785" s="22">
        <v>81039800</v>
      </c>
      <c r="K785" s="22">
        <v>12961046.970000001</v>
      </c>
      <c r="L785" s="22">
        <v>68078753.030000001</v>
      </c>
      <c r="M785" s="25">
        <f t="shared" si="12"/>
        <v>15.99343405339105</v>
      </c>
    </row>
    <row r="786" spans="1:13" ht="63" x14ac:dyDescent="0.25">
      <c r="A786" s="20" t="s">
        <v>561</v>
      </c>
      <c r="B786" s="21" t="s">
        <v>535</v>
      </c>
      <c r="C786" s="21" t="s">
        <v>38</v>
      </c>
      <c r="D786" s="21" t="s">
        <v>597</v>
      </c>
      <c r="E786" s="40" t="s">
        <v>748</v>
      </c>
      <c r="F786" s="40"/>
      <c r="G786" s="40" t="s">
        <v>696</v>
      </c>
      <c r="H786" s="40"/>
      <c r="I786" s="21" t="s">
        <v>535</v>
      </c>
      <c r="J786" s="22">
        <v>4909503.72</v>
      </c>
      <c r="K786" s="22">
        <v>194853.72</v>
      </c>
      <c r="L786" s="22">
        <v>4714650</v>
      </c>
      <c r="M786" s="25">
        <f t="shared" si="12"/>
        <v>3.9689086945024252</v>
      </c>
    </row>
    <row r="787" spans="1:13" ht="63" x14ac:dyDescent="0.25">
      <c r="A787" s="20" t="s">
        <v>562</v>
      </c>
      <c r="B787" s="21" t="s">
        <v>535</v>
      </c>
      <c r="C787" s="21" t="s">
        <v>38</v>
      </c>
      <c r="D787" s="21" t="s">
        <v>597</v>
      </c>
      <c r="E787" s="40" t="s">
        <v>748</v>
      </c>
      <c r="F787" s="40"/>
      <c r="G787" s="40" t="s">
        <v>696</v>
      </c>
      <c r="H787" s="40"/>
      <c r="I787" s="21" t="s">
        <v>563</v>
      </c>
      <c r="J787" s="22">
        <v>4909503.72</v>
      </c>
      <c r="K787" s="22">
        <v>194853.72</v>
      </c>
      <c r="L787" s="22">
        <v>4714650</v>
      </c>
      <c r="M787" s="25">
        <f t="shared" si="12"/>
        <v>3.9689086945024252</v>
      </c>
    </row>
    <row r="788" spans="1:13" ht="31.5" x14ac:dyDescent="0.25">
      <c r="A788" s="20" t="s">
        <v>564</v>
      </c>
      <c r="B788" s="21" t="s">
        <v>535</v>
      </c>
      <c r="C788" s="21" t="s">
        <v>38</v>
      </c>
      <c r="D788" s="21" t="s">
        <v>597</v>
      </c>
      <c r="E788" s="40" t="s">
        <v>748</v>
      </c>
      <c r="F788" s="40"/>
      <c r="G788" s="40" t="s">
        <v>696</v>
      </c>
      <c r="H788" s="40"/>
      <c r="I788" s="21" t="s">
        <v>565</v>
      </c>
      <c r="J788" s="22">
        <v>15600</v>
      </c>
      <c r="K788" s="24">
        <v>0</v>
      </c>
      <c r="L788" s="22">
        <v>15600</v>
      </c>
      <c r="M788" s="25">
        <f t="shared" si="12"/>
        <v>0</v>
      </c>
    </row>
    <row r="789" spans="1:13" ht="31.5" x14ac:dyDescent="0.25">
      <c r="A789" s="20" t="s">
        <v>564</v>
      </c>
      <c r="B789" s="21" t="s">
        <v>535</v>
      </c>
      <c r="C789" s="21" t="s">
        <v>38</v>
      </c>
      <c r="D789" s="21" t="s">
        <v>597</v>
      </c>
      <c r="E789" s="40" t="s">
        <v>748</v>
      </c>
      <c r="F789" s="40"/>
      <c r="G789" s="40" t="s">
        <v>696</v>
      </c>
      <c r="H789" s="40"/>
      <c r="I789" s="21" t="s">
        <v>565</v>
      </c>
      <c r="J789" s="22">
        <v>4025000</v>
      </c>
      <c r="K789" s="22">
        <v>76000</v>
      </c>
      <c r="L789" s="22">
        <v>3949000</v>
      </c>
      <c r="M789" s="25">
        <f t="shared" si="12"/>
        <v>1.8881987577639752</v>
      </c>
    </row>
    <row r="790" spans="1:13" ht="31.5" x14ac:dyDescent="0.25">
      <c r="A790" s="20" t="s">
        <v>564</v>
      </c>
      <c r="B790" s="21" t="s">
        <v>535</v>
      </c>
      <c r="C790" s="21" t="s">
        <v>38</v>
      </c>
      <c r="D790" s="21" t="s">
        <v>597</v>
      </c>
      <c r="E790" s="40" t="s">
        <v>748</v>
      </c>
      <c r="F790" s="40"/>
      <c r="G790" s="40" t="s">
        <v>696</v>
      </c>
      <c r="H790" s="40"/>
      <c r="I790" s="21" t="s">
        <v>565</v>
      </c>
      <c r="J790" s="22">
        <v>612000</v>
      </c>
      <c r="K790" s="22">
        <v>111950</v>
      </c>
      <c r="L790" s="22">
        <v>500050</v>
      </c>
      <c r="M790" s="25">
        <f t="shared" si="12"/>
        <v>18.292483660130717</v>
      </c>
    </row>
    <row r="791" spans="1:13" ht="31.5" x14ac:dyDescent="0.25">
      <c r="A791" s="20" t="s">
        <v>564</v>
      </c>
      <c r="B791" s="21" t="s">
        <v>535</v>
      </c>
      <c r="C791" s="21" t="s">
        <v>38</v>
      </c>
      <c r="D791" s="21" t="s">
        <v>597</v>
      </c>
      <c r="E791" s="40" t="s">
        <v>748</v>
      </c>
      <c r="F791" s="40"/>
      <c r="G791" s="40" t="s">
        <v>696</v>
      </c>
      <c r="H791" s="40"/>
      <c r="I791" s="21" t="s">
        <v>565</v>
      </c>
      <c r="J791" s="22">
        <v>250000</v>
      </c>
      <c r="K791" s="24">
        <v>0</v>
      </c>
      <c r="L791" s="22">
        <v>250000</v>
      </c>
      <c r="M791" s="25">
        <f t="shared" si="12"/>
        <v>0</v>
      </c>
    </row>
    <row r="792" spans="1:13" ht="31.5" x14ac:dyDescent="0.25">
      <c r="A792" s="20" t="s">
        <v>617</v>
      </c>
      <c r="B792" s="21" t="s">
        <v>535</v>
      </c>
      <c r="C792" s="21" t="s">
        <v>38</v>
      </c>
      <c r="D792" s="21" t="s">
        <v>597</v>
      </c>
      <c r="E792" s="40" t="s">
        <v>748</v>
      </c>
      <c r="F792" s="40"/>
      <c r="G792" s="40" t="s">
        <v>696</v>
      </c>
      <c r="H792" s="40"/>
      <c r="I792" s="21" t="s">
        <v>618</v>
      </c>
      <c r="J792" s="22">
        <v>6903.72</v>
      </c>
      <c r="K792" s="22">
        <v>6903.72</v>
      </c>
      <c r="L792" s="24">
        <v>0</v>
      </c>
      <c r="M792" s="25">
        <f t="shared" si="12"/>
        <v>100</v>
      </c>
    </row>
    <row r="793" spans="1:13" ht="15.75" x14ac:dyDescent="0.25">
      <c r="A793" s="20" t="s">
        <v>568</v>
      </c>
      <c r="B793" s="21" t="s">
        <v>535</v>
      </c>
      <c r="C793" s="21" t="s">
        <v>38</v>
      </c>
      <c r="D793" s="21" t="s">
        <v>597</v>
      </c>
      <c r="E793" s="40" t="s">
        <v>748</v>
      </c>
      <c r="F793" s="40"/>
      <c r="G793" s="40" t="s">
        <v>696</v>
      </c>
      <c r="H793" s="40"/>
      <c r="I793" s="21" t="s">
        <v>569</v>
      </c>
      <c r="J793" s="22">
        <v>20810460.510000002</v>
      </c>
      <c r="K793" s="22">
        <v>2464218.12</v>
      </c>
      <c r="L793" s="22">
        <v>18346242.390000001</v>
      </c>
      <c r="M793" s="25">
        <f t="shared" si="12"/>
        <v>11.841247428502964</v>
      </c>
    </row>
    <row r="794" spans="1:13" ht="15.75" x14ac:dyDescent="0.25">
      <c r="A794" s="20" t="s">
        <v>647</v>
      </c>
      <c r="B794" s="21" t="s">
        <v>535</v>
      </c>
      <c r="C794" s="21" t="s">
        <v>38</v>
      </c>
      <c r="D794" s="21" t="s">
        <v>597</v>
      </c>
      <c r="E794" s="40" t="s">
        <v>748</v>
      </c>
      <c r="F794" s="40"/>
      <c r="G794" s="40" t="s">
        <v>696</v>
      </c>
      <c r="H794" s="40"/>
      <c r="I794" s="21" t="s">
        <v>648</v>
      </c>
      <c r="J794" s="22">
        <v>17966794.510000002</v>
      </c>
      <c r="K794" s="22">
        <v>1990166.12</v>
      </c>
      <c r="L794" s="22">
        <v>15976628.390000001</v>
      </c>
      <c r="M794" s="25">
        <f t="shared" si="12"/>
        <v>11.076912572759202</v>
      </c>
    </row>
    <row r="795" spans="1:13" ht="78.75" x14ac:dyDescent="0.25">
      <c r="A795" s="20" t="s">
        <v>649</v>
      </c>
      <c r="B795" s="21" t="s">
        <v>535</v>
      </c>
      <c r="C795" s="21" t="s">
        <v>38</v>
      </c>
      <c r="D795" s="21" t="s">
        <v>597</v>
      </c>
      <c r="E795" s="40" t="s">
        <v>748</v>
      </c>
      <c r="F795" s="40"/>
      <c r="G795" s="40" t="s">
        <v>696</v>
      </c>
      <c r="H795" s="40"/>
      <c r="I795" s="21" t="s">
        <v>650</v>
      </c>
      <c r="J795" s="22">
        <v>240281</v>
      </c>
      <c r="K795" s="22">
        <v>240281</v>
      </c>
      <c r="L795" s="24">
        <v>0</v>
      </c>
      <c r="M795" s="25">
        <f t="shared" si="12"/>
        <v>100</v>
      </c>
    </row>
    <row r="796" spans="1:13" ht="78.75" x14ac:dyDescent="0.25">
      <c r="A796" s="20" t="s">
        <v>649</v>
      </c>
      <c r="B796" s="21" t="s">
        <v>535</v>
      </c>
      <c r="C796" s="21" t="s">
        <v>38</v>
      </c>
      <c r="D796" s="21" t="s">
        <v>597</v>
      </c>
      <c r="E796" s="40" t="s">
        <v>748</v>
      </c>
      <c r="F796" s="40"/>
      <c r="G796" s="40" t="s">
        <v>696</v>
      </c>
      <c r="H796" s="40"/>
      <c r="I796" s="21" t="s">
        <v>650</v>
      </c>
      <c r="J796" s="22">
        <v>200000</v>
      </c>
      <c r="K796" s="24">
        <v>0</v>
      </c>
      <c r="L796" s="22">
        <v>200000</v>
      </c>
      <c r="M796" s="25">
        <f t="shared" si="12"/>
        <v>0</v>
      </c>
    </row>
    <row r="797" spans="1:13" ht="78.75" x14ac:dyDescent="0.25">
      <c r="A797" s="20" t="s">
        <v>649</v>
      </c>
      <c r="B797" s="21" t="s">
        <v>535</v>
      </c>
      <c r="C797" s="21" t="s">
        <v>38</v>
      </c>
      <c r="D797" s="21" t="s">
        <v>597</v>
      </c>
      <c r="E797" s="40" t="s">
        <v>748</v>
      </c>
      <c r="F797" s="40"/>
      <c r="G797" s="40" t="s">
        <v>696</v>
      </c>
      <c r="H797" s="40"/>
      <c r="I797" s="21" t="s">
        <v>650</v>
      </c>
      <c r="J797" s="22">
        <v>700000</v>
      </c>
      <c r="K797" s="22">
        <v>100000</v>
      </c>
      <c r="L797" s="22">
        <v>600000</v>
      </c>
      <c r="M797" s="25">
        <f t="shared" si="12"/>
        <v>14.285714285714285</v>
      </c>
    </row>
    <row r="798" spans="1:13" ht="78.75" x14ac:dyDescent="0.25">
      <c r="A798" s="20" t="s">
        <v>649</v>
      </c>
      <c r="B798" s="21" t="s">
        <v>535</v>
      </c>
      <c r="C798" s="21" t="s">
        <v>38</v>
      </c>
      <c r="D798" s="21" t="s">
        <v>597</v>
      </c>
      <c r="E798" s="40" t="s">
        <v>748</v>
      </c>
      <c r="F798" s="40"/>
      <c r="G798" s="40" t="s">
        <v>696</v>
      </c>
      <c r="H798" s="40"/>
      <c r="I798" s="21" t="s">
        <v>650</v>
      </c>
      <c r="J798" s="22">
        <v>4841966.18</v>
      </c>
      <c r="K798" s="22">
        <v>371796</v>
      </c>
      <c r="L798" s="22">
        <v>4470170.18</v>
      </c>
      <c r="M798" s="25">
        <f t="shared" si="12"/>
        <v>7.678616210408971</v>
      </c>
    </row>
    <row r="799" spans="1:13" ht="78.75" x14ac:dyDescent="0.25">
      <c r="A799" s="20" t="s">
        <v>649</v>
      </c>
      <c r="B799" s="21" t="s">
        <v>535</v>
      </c>
      <c r="C799" s="21" t="s">
        <v>38</v>
      </c>
      <c r="D799" s="21" t="s">
        <v>597</v>
      </c>
      <c r="E799" s="40" t="s">
        <v>748</v>
      </c>
      <c r="F799" s="40"/>
      <c r="G799" s="40" t="s">
        <v>696</v>
      </c>
      <c r="H799" s="40"/>
      <c r="I799" s="21" t="s">
        <v>650</v>
      </c>
      <c r="J799" s="22">
        <v>590868.12</v>
      </c>
      <c r="K799" s="22">
        <v>590868.12</v>
      </c>
      <c r="L799" s="24">
        <v>0</v>
      </c>
      <c r="M799" s="25">
        <f t="shared" si="12"/>
        <v>100</v>
      </c>
    </row>
    <row r="800" spans="1:13" ht="78.75" x14ac:dyDescent="0.25">
      <c r="A800" s="20" t="s">
        <v>649</v>
      </c>
      <c r="B800" s="21" t="s">
        <v>535</v>
      </c>
      <c r="C800" s="21" t="s">
        <v>38</v>
      </c>
      <c r="D800" s="21" t="s">
        <v>597</v>
      </c>
      <c r="E800" s="40" t="s">
        <v>748</v>
      </c>
      <c r="F800" s="40"/>
      <c r="G800" s="40" t="s">
        <v>696</v>
      </c>
      <c r="H800" s="40"/>
      <c r="I800" s="21" t="s">
        <v>650</v>
      </c>
      <c r="J800" s="22">
        <v>2832415</v>
      </c>
      <c r="K800" s="22">
        <v>517220</v>
      </c>
      <c r="L800" s="22">
        <v>2315195</v>
      </c>
      <c r="M800" s="25">
        <f t="shared" si="12"/>
        <v>18.260742158193626</v>
      </c>
    </row>
    <row r="801" spans="1:13" ht="78.75" x14ac:dyDescent="0.25">
      <c r="A801" s="20" t="s">
        <v>649</v>
      </c>
      <c r="B801" s="21" t="s">
        <v>535</v>
      </c>
      <c r="C801" s="21" t="s">
        <v>38</v>
      </c>
      <c r="D801" s="21" t="s">
        <v>597</v>
      </c>
      <c r="E801" s="40" t="s">
        <v>748</v>
      </c>
      <c r="F801" s="40"/>
      <c r="G801" s="40" t="s">
        <v>696</v>
      </c>
      <c r="H801" s="40"/>
      <c r="I801" s="21" t="s">
        <v>650</v>
      </c>
      <c r="J801" s="22">
        <v>8561264.2100000009</v>
      </c>
      <c r="K801" s="22">
        <v>170001</v>
      </c>
      <c r="L801" s="22">
        <v>8391263.2100000009</v>
      </c>
      <c r="M801" s="25">
        <f t="shared" si="12"/>
        <v>1.9856997264659817</v>
      </c>
    </row>
    <row r="802" spans="1:13" ht="31.5" x14ac:dyDescent="0.25">
      <c r="A802" s="20" t="s">
        <v>570</v>
      </c>
      <c r="B802" s="21" t="s">
        <v>535</v>
      </c>
      <c r="C802" s="21" t="s">
        <v>38</v>
      </c>
      <c r="D802" s="21" t="s">
        <v>597</v>
      </c>
      <c r="E802" s="40" t="s">
        <v>748</v>
      </c>
      <c r="F802" s="40"/>
      <c r="G802" s="40" t="s">
        <v>696</v>
      </c>
      <c r="H802" s="40"/>
      <c r="I802" s="21" t="s">
        <v>571</v>
      </c>
      <c r="J802" s="22">
        <v>2843666</v>
      </c>
      <c r="K802" s="22">
        <v>474052</v>
      </c>
      <c r="L802" s="22">
        <v>2369614</v>
      </c>
      <c r="M802" s="25">
        <f t="shared" si="12"/>
        <v>16.670452859091046</v>
      </c>
    </row>
    <row r="803" spans="1:13" ht="15.75" x14ac:dyDescent="0.25">
      <c r="A803" s="20" t="s">
        <v>619</v>
      </c>
      <c r="B803" s="21" t="s">
        <v>535</v>
      </c>
      <c r="C803" s="21" t="s">
        <v>38</v>
      </c>
      <c r="D803" s="21" t="s">
        <v>597</v>
      </c>
      <c r="E803" s="40" t="s">
        <v>748</v>
      </c>
      <c r="F803" s="40"/>
      <c r="G803" s="40" t="s">
        <v>696</v>
      </c>
      <c r="H803" s="40"/>
      <c r="I803" s="21" t="s">
        <v>620</v>
      </c>
      <c r="J803" s="22">
        <v>18000</v>
      </c>
      <c r="K803" s="24">
        <v>0</v>
      </c>
      <c r="L803" s="22">
        <v>18000</v>
      </c>
      <c r="M803" s="25">
        <f t="shared" si="12"/>
        <v>0</v>
      </c>
    </row>
    <row r="804" spans="1:13" ht="15.75" x14ac:dyDescent="0.25">
      <c r="A804" s="20" t="s">
        <v>619</v>
      </c>
      <c r="B804" s="21" t="s">
        <v>535</v>
      </c>
      <c r="C804" s="21" t="s">
        <v>38</v>
      </c>
      <c r="D804" s="21" t="s">
        <v>597</v>
      </c>
      <c r="E804" s="40" t="s">
        <v>748</v>
      </c>
      <c r="F804" s="40"/>
      <c r="G804" s="40" t="s">
        <v>696</v>
      </c>
      <c r="H804" s="40"/>
      <c r="I804" s="21" t="s">
        <v>620</v>
      </c>
      <c r="J804" s="22">
        <v>1391666</v>
      </c>
      <c r="K804" s="22">
        <v>174052</v>
      </c>
      <c r="L804" s="22">
        <v>1217614</v>
      </c>
      <c r="M804" s="25">
        <f t="shared" si="12"/>
        <v>12.506736530173187</v>
      </c>
    </row>
    <row r="805" spans="1:13" ht="15.75" x14ac:dyDescent="0.25">
      <c r="A805" s="20" t="s">
        <v>588</v>
      </c>
      <c r="B805" s="21" t="s">
        <v>535</v>
      </c>
      <c r="C805" s="21" t="s">
        <v>38</v>
      </c>
      <c r="D805" s="21" t="s">
        <v>597</v>
      </c>
      <c r="E805" s="40" t="s">
        <v>748</v>
      </c>
      <c r="F805" s="40"/>
      <c r="G805" s="40" t="s">
        <v>696</v>
      </c>
      <c r="H805" s="40"/>
      <c r="I805" s="21" t="s">
        <v>589</v>
      </c>
      <c r="J805" s="22">
        <v>1134000</v>
      </c>
      <c r="K805" s="24">
        <v>0</v>
      </c>
      <c r="L805" s="22">
        <v>1134000</v>
      </c>
      <c r="M805" s="25">
        <f t="shared" si="12"/>
        <v>0</v>
      </c>
    </row>
    <row r="806" spans="1:13" ht="15.75" x14ac:dyDescent="0.25">
      <c r="A806" s="20" t="s">
        <v>588</v>
      </c>
      <c r="B806" s="21" t="s">
        <v>535</v>
      </c>
      <c r="C806" s="21" t="s">
        <v>38</v>
      </c>
      <c r="D806" s="21" t="s">
        <v>597</v>
      </c>
      <c r="E806" s="40" t="s">
        <v>748</v>
      </c>
      <c r="F806" s="40"/>
      <c r="G806" s="40" t="s">
        <v>696</v>
      </c>
      <c r="H806" s="40"/>
      <c r="I806" s="21" t="s">
        <v>589</v>
      </c>
      <c r="J806" s="22">
        <v>300000</v>
      </c>
      <c r="K806" s="22">
        <v>300000</v>
      </c>
      <c r="L806" s="24">
        <v>0</v>
      </c>
      <c r="M806" s="25">
        <f t="shared" si="12"/>
        <v>100</v>
      </c>
    </row>
    <row r="807" spans="1:13" ht="189" x14ac:dyDescent="0.25">
      <c r="A807" s="20" t="s">
        <v>751</v>
      </c>
      <c r="B807" s="21" t="s">
        <v>535</v>
      </c>
      <c r="C807" s="21" t="s">
        <v>38</v>
      </c>
      <c r="D807" s="21" t="s">
        <v>597</v>
      </c>
      <c r="E807" s="40" t="s">
        <v>748</v>
      </c>
      <c r="F807" s="40"/>
      <c r="G807" s="40" t="s">
        <v>752</v>
      </c>
      <c r="H807" s="40"/>
      <c r="I807" s="21" t="s">
        <v>38</v>
      </c>
      <c r="J807" s="22">
        <v>8636910.6699999999</v>
      </c>
      <c r="K807" s="22">
        <v>2533942.29</v>
      </c>
      <c r="L807" s="22">
        <v>6102968.3799999999</v>
      </c>
      <c r="M807" s="25">
        <f t="shared" si="12"/>
        <v>29.338526086666128</v>
      </c>
    </row>
    <row r="808" spans="1:13" ht="63" x14ac:dyDescent="0.25">
      <c r="A808" s="20" t="s">
        <v>561</v>
      </c>
      <c r="B808" s="21" t="s">
        <v>535</v>
      </c>
      <c r="C808" s="21" t="s">
        <v>38</v>
      </c>
      <c r="D808" s="21" t="s">
        <v>597</v>
      </c>
      <c r="E808" s="40" t="s">
        <v>748</v>
      </c>
      <c r="F808" s="40"/>
      <c r="G808" s="40" t="s">
        <v>752</v>
      </c>
      <c r="H808" s="40"/>
      <c r="I808" s="21" t="s">
        <v>535</v>
      </c>
      <c r="J808" s="22">
        <v>1400000</v>
      </c>
      <c r="K808" s="24">
        <v>0</v>
      </c>
      <c r="L808" s="22">
        <v>1400000</v>
      </c>
      <c r="M808" s="25">
        <f t="shared" si="12"/>
        <v>0</v>
      </c>
    </row>
    <row r="809" spans="1:13" ht="63" x14ac:dyDescent="0.25">
      <c r="A809" s="20" t="s">
        <v>562</v>
      </c>
      <c r="B809" s="21" t="s">
        <v>535</v>
      </c>
      <c r="C809" s="21" t="s">
        <v>38</v>
      </c>
      <c r="D809" s="21" t="s">
        <v>597</v>
      </c>
      <c r="E809" s="40" t="s">
        <v>748</v>
      </c>
      <c r="F809" s="40"/>
      <c r="G809" s="40" t="s">
        <v>752</v>
      </c>
      <c r="H809" s="40"/>
      <c r="I809" s="21" t="s">
        <v>563</v>
      </c>
      <c r="J809" s="22">
        <v>1400000</v>
      </c>
      <c r="K809" s="24">
        <v>0</v>
      </c>
      <c r="L809" s="22">
        <v>1400000</v>
      </c>
      <c r="M809" s="25">
        <f t="shared" si="12"/>
        <v>0</v>
      </c>
    </row>
    <row r="810" spans="1:13" ht="31.5" x14ac:dyDescent="0.25">
      <c r="A810" s="20" t="s">
        <v>564</v>
      </c>
      <c r="B810" s="21" t="s">
        <v>535</v>
      </c>
      <c r="C810" s="21" t="s">
        <v>38</v>
      </c>
      <c r="D810" s="21" t="s">
        <v>597</v>
      </c>
      <c r="E810" s="40" t="s">
        <v>748</v>
      </c>
      <c r="F810" s="40"/>
      <c r="G810" s="40" t="s">
        <v>752</v>
      </c>
      <c r="H810" s="40"/>
      <c r="I810" s="21" t="s">
        <v>565</v>
      </c>
      <c r="J810" s="22">
        <v>1400000</v>
      </c>
      <c r="K810" s="24">
        <v>0</v>
      </c>
      <c r="L810" s="22">
        <v>1400000</v>
      </c>
      <c r="M810" s="25">
        <f t="shared" si="12"/>
        <v>0</v>
      </c>
    </row>
    <row r="811" spans="1:13" ht="15.75" x14ac:dyDescent="0.25">
      <c r="A811" s="20" t="s">
        <v>568</v>
      </c>
      <c r="B811" s="21" t="s">
        <v>535</v>
      </c>
      <c r="C811" s="21" t="s">
        <v>38</v>
      </c>
      <c r="D811" s="21" t="s">
        <v>597</v>
      </c>
      <c r="E811" s="40" t="s">
        <v>748</v>
      </c>
      <c r="F811" s="40"/>
      <c r="G811" s="40" t="s">
        <v>752</v>
      </c>
      <c r="H811" s="40"/>
      <c r="I811" s="21" t="s">
        <v>569</v>
      </c>
      <c r="J811" s="22">
        <v>7236910.6699999999</v>
      </c>
      <c r="K811" s="22">
        <v>2533942.29</v>
      </c>
      <c r="L811" s="22">
        <v>4702968.38</v>
      </c>
      <c r="M811" s="25">
        <f t="shared" si="12"/>
        <v>35.014143541998429</v>
      </c>
    </row>
    <row r="812" spans="1:13" ht="15.75" x14ac:dyDescent="0.25">
      <c r="A812" s="20" t="s">
        <v>647</v>
      </c>
      <c r="B812" s="21" t="s">
        <v>535</v>
      </c>
      <c r="C812" s="21" t="s">
        <v>38</v>
      </c>
      <c r="D812" s="21" t="s">
        <v>597</v>
      </c>
      <c r="E812" s="40" t="s">
        <v>748</v>
      </c>
      <c r="F812" s="40"/>
      <c r="G812" s="40" t="s">
        <v>752</v>
      </c>
      <c r="H812" s="40"/>
      <c r="I812" s="21" t="s">
        <v>648</v>
      </c>
      <c r="J812" s="22">
        <v>7236910.6699999999</v>
      </c>
      <c r="K812" s="22">
        <v>2533942.29</v>
      </c>
      <c r="L812" s="22">
        <v>4702968.38</v>
      </c>
      <c r="M812" s="25">
        <f t="shared" si="12"/>
        <v>35.014143541998429</v>
      </c>
    </row>
    <row r="813" spans="1:13" ht="78.75" x14ac:dyDescent="0.25">
      <c r="A813" s="20" t="s">
        <v>649</v>
      </c>
      <c r="B813" s="21" t="s">
        <v>535</v>
      </c>
      <c r="C813" s="21" t="s">
        <v>38</v>
      </c>
      <c r="D813" s="21" t="s">
        <v>597</v>
      </c>
      <c r="E813" s="40" t="s">
        <v>748</v>
      </c>
      <c r="F813" s="40"/>
      <c r="G813" s="40" t="s">
        <v>752</v>
      </c>
      <c r="H813" s="40"/>
      <c r="I813" s="21" t="s">
        <v>650</v>
      </c>
      <c r="J813" s="22">
        <v>200000</v>
      </c>
      <c r="K813" s="22">
        <v>100000</v>
      </c>
      <c r="L813" s="22">
        <v>100000</v>
      </c>
      <c r="M813" s="25">
        <f t="shared" si="12"/>
        <v>50</v>
      </c>
    </row>
    <row r="814" spans="1:13" ht="78.75" x14ac:dyDescent="0.25">
      <c r="A814" s="20" t="s">
        <v>649</v>
      </c>
      <c r="B814" s="21" t="s">
        <v>535</v>
      </c>
      <c r="C814" s="21" t="s">
        <v>38</v>
      </c>
      <c r="D814" s="21" t="s">
        <v>597</v>
      </c>
      <c r="E814" s="40" t="s">
        <v>748</v>
      </c>
      <c r="F814" s="40"/>
      <c r="G814" s="40" t="s">
        <v>752</v>
      </c>
      <c r="H814" s="40"/>
      <c r="I814" s="21" t="s">
        <v>650</v>
      </c>
      <c r="J814" s="22">
        <v>30000</v>
      </c>
      <c r="K814" s="22">
        <v>30000</v>
      </c>
      <c r="L814" s="24">
        <v>0</v>
      </c>
      <c r="M814" s="25">
        <f t="shared" si="12"/>
        <v>100</v>
      </c>
    </row>
    <row r="815" spans="1:13" ht="78.75" x14ac:dyDescent="0.25">
      <c r="A815" s="20" t="s">
        <v>649</v>
      </c>
      <c r="B815" s="21" t="s">
        <v>535</v>
      </c>
      <c r="C815" s="21" t="s">
        <v>38</v>
      </c>
      <c r="D815" s="21" t="s">
        <v>597</v>
      </c>
      <c r="E815" s="40" t="s">
        <v>748</v>
      </c>
      <c r="F815" s="40"/>
      <c r="G815" s="40" t="s">
        <v>752</v>
      </c>
      <c r="H815" s="40"/>
      <c r="I815" s="21" t="s">
        <v>650</v>
      </c>
      <c r="J815" s="22">
        <v>607262.47</v>
      </c>
      <c r="K815" s="22">
        <v>607262.47</v>
      </c>
      <c r="L815" s="24">
        <v>0</v>
      </c>
      <c r="M815" s="25">
        <f t="shared" si="12"/>
        <v>100</v>
      </c>
    </row>
    <row r="816" spans="1:13" ht="78.75" x14ac:dyDescent="0.25">
      <c r="A816" s="20" t="s">
        <v>649</v>
      </c>
      <c r="B816" s="21" t="s">
        <v>535</v>
      </c>
      <c r="C816" s="21" t="s">
        <v>38</v>
      </c>
      <c r="D816" s="21" t="s">
        <v>597</v>
      </c>
      <c r="E816" s="40" t="s">
        <v>748</v>
      </c>
      <c r="F816" s="40"/>
      <c r="G816" s="40" t="s">
        <v>752</v>
      </c>
      <c r="H816" s="40"/>
      <c r="I816" s="21" t="s">
        <v>650</v>
      </c>
      <c r="J816" s="22">
        <v>2494350</v>
      </c>
      <c r="K816" s="22">
        <v>540000</v>
      </c>
      <c r="L816" s="22">
        <v>1954350</v>
      </c>
      <c r="M816" s="25">
        <f t="shared" si="12"/>
        <v>21.64892657405737</v>
      </c>
    </row>
    <row r="817" spans="1:13" ht="78.75" x14ac:dyDescent="0.25">
      <c r="A817" s="20" t="s">
        <v>649</v>
      </c>
      <c r="B817" s="21" t="s">
        <v>535</v>
      </c>
      <c r="C817" s="21" t="s">
        <v>38</v>
      </c>
      <c r="D817" s="21" t="s">
        <v>597</v>
      </c>
      <c r="E817" s="40" t="s">
        <v>748</v>
      </c>
      <c r="F817" s="40"/>
      <c r="G817" s="40" t="s">
        <v>752</v>
      </c>
      <c r="H817" s="40"/>
      <c r="I817" s="21" t="s">
        <v>650</v>
      </c>
      <c r="J817" s="22">
        <v>2144699</v>
      </c>
      <c r="K817" s="22">
        <v>496080.62</v>
      </c>
      <c r="L817" s="22">
        <v>1648618.38</v>
      </c>
      <c r="M817" s="25">
        <f t="shared" si="12"/>
        <v>23.130547456775986</v>
      </c>
    </row>
    <row r="818" spans="1:13" ht="78.75" x14ac:dyDescent="0.25">
      <c r="A818" s="20" t="s">
        <v>649</v>
      </c>
      <c r="B818" s="21" t="s">
        <v>535</v>
      </c>
      <c r="C818" s="21" t="s">
        <v>38</v>
      </c>
      <c r="D818" s="21" t="s">
        <v>597</v>
      </c>
      <c r="E818" s="40" t="s">
        <v>748</v>
      </c>
      <c r="F818" s="40"/>
      <c r="G818" s="40" t="s">
        <v>752</v>
      </c>
      <c r="H818" s="40"/>
      <c r="I818" s="21" t="s">
        <v>650</v>
      </c>
      <c r="J818" s="22">
        <v>1100000</v>
      </c>
      <c r="K818" s="22">
        <v>100000</v>
      </c>
      <c r="L818" s="22">
        <v>1000000</v>
      </c>
      <c r="M818" s="25">
        <f t="shared" si="12"/>
        <v>9.0909090909090917</v>
      </c>
    </row>
    <row r="819" spans="1:13" ht="78.75" x14ac:dyDescent="0.25">
      <c r="A819" s="20" t="s">
        <v>649</v>
      </c>
      <c r="B819" s="21" t="s">
        <v>535</v>
      </c>
      <c r="C819" s="21" t="s">
        <v>38</v>
      </c>
      <c r="D819" s="21" t="s">
        <v>597</v>
      </c>
      <c r="E819" s="40" t="s">
        <v>748</v>
      </c>
      <c r="F819" s="40"/>
      <c r="G819" s="40" t="s">
        <v>752</v>
      </c>
      <c r="H819" s="40"/>
      <c r="I819" s="21" t="s">
        <v>650</v>
      </c>
      <c r="J819" s="22">
        <v>660599.19999999995</v>
      </c>
      <c r="K819" s="22">
        <v>660599.19999999995</v>
      </c>
      <c r="L819" s="24">
        <v>0</v>
      </c>
      <c r="M819" s="25">
        <f t="shared" si="12"/>
        <v>100</v>
      </c>
    </row>
    <row r="820" spans="1:13" ht="63" x14ac:dyDescent="0.25">
      <c r="A820" s="20" t="s">
        <v>753</v>
      </c>
      <c r="B820" s="21" t="s">
        <v>535</v>
      </c>
      <c r="C820" s="21" t="s">
        <v>38</v>
      </c>
      <c r="D820" s="21" t="s">
        <v>754</v>
      </c>
      <c r="E820" s="40" t="s">
        <v>538</v>
      </c>
      <c r="F820" s="40"/>
      <c r="G820" s="40" t="s">
        <v>538</v>
      </c>
      <c r="H820" s="40"/>
      <c r="I820" s="21" t="s">
        <v>38</v>
      </c>
      <c r="J820" s="22">
        <v>131628100</v>
      </c>
      <c r="K820" s="22">
        <v>19955219.809999999</v>
      </c>
      <c r="L820" s="22">
        <v>111672880.19</v>
      </c>
      <c r="M820" s="25">
        <f t="shared" si="12"/>
        <v>15.160303772522735</v>
      </c>
    </row>
    <row r="821" spans="1:13" ht="15.75" x14ac:dyDescent="0.25">
      <c r="A821" s="20" t="s">
        <v>755</v>
      </c>
      <c r="B821" s="21" t="s">
        <v>535</v>
      </c>
      <c r="C821" s="21" t="s">
        <v>38</v>
      </c>
      <c r="D821" s="21" t="s">
        <v>756</v>
      </c>
      <c r="E821" s="40" t="s">
        <v>538</v>
      </c>
      <c r="F821" s="40"/>
      <c r="G821" s="40" t="s">
        <v>538</v>
      </c>
      <c r="H821" s="40"/>
      <c r="I821" s="21" t="s">
        <v>38</v>
      </c>
      <c r="J821" s="22">
        <v>131423100</v>
      </c>
      <c r="K821" s="22">
        <v>19955219.809999999</v>
      </c>
      <c r="L821" s="22">
        <v>111467880.19</v>
      </c>
      <c r="M821" s="25">
        <f t="shared" si="12"/>
        <v>15.183951535156298</v>
      </c>
    </row>
    <row r="822" spans="1:13" ht="141.75" x14ac:dyDescent="0.25">
      <c r="A822" s="20" t="s">
        <v>757</v>
      </c>
      <c r="B822" s="21" t="s">
        <v>535</v>
      </c>
      <c r="C822" s="21" t="s">
        <v>38</v>
      </c>
      <c r="D822" s="21" t="s">
        <v>756</v>
      </c>
      <c r="E822" s="40" t="s">
        <v>758</v>
      </c>
      <c r="F822" s="40"/>
      <c r="G822" s="40" t="s">
        <v>538</v>
      </c>
      <c r="H822" s="40"/>
      <c r="I822" s="21" t="s">
        <v>38</v>
      </c>
      <c r="J822" s="22">
        <v>131423100</v>
      </c>
      <c r="K822" s="22">
        <v>19955219.809999999</v>
      </c>
      <c r="L822" s="22">
        <v>111467880.19</v>
      </c>
      <c r="M822" s="25">
        <f t="shared" si="12"/>
        <v>15.183951535156298</v>
      </c>
    </row>
    <row r="823" spans="1:13" ht="110.25" x14ac:dyDescent="0.25">
      <c r="A823" s="20" t="s">
        <v>759</v>
      </c>
      <c r="B823" s="21" t="s">
        <v>535</v>
      </c>
      <c r="C823" s="21" t="s">
        <v>38</v>
      </c>
      <c r="D823" s="21" t="s">
        <v>756</v>
      </c>
      <c r="E823" s="40" t="s">
        <v>760</v>
      </c>
      <c r="F823" s="40"/>
      <c r="G823" s="40" t="s">
        <v>538</v>
      </c>
      <c r="H823" s="40"/>
      <c r="I823" s="21" t="s">
        <v>38</v>
      </c>
      <c r="J823" s="22">
        <v>1497900</v>
      </c>
      <c r="K823" s="22">
        <v>11094</v>
      </c>
      <c r="L823" s="22">
        <v>1486806</v>
      </c>
      <c r="M823" s="25">
        <f t="shared" si="12"/>
        <v>0.74063689164830759</v>
      </c>
    </row>
    <row r="824" spans="1:13" ht="110.25" x14ac:dyDescent="0.25">
      <c r="A824" s="20" t="s">
        <v>761</v>
      </c>
      <c r="B824" s="21" t="s">
        <v>535</v>
      </c>
      <c r="C824" s="21" t="s">
        <v>38</v>
      </c>
      <c r="D824" s="21" t="s">
        <v>756</v>
      </c>
      <c r="E824" s="40" t="s">
        <v>760</v>
      </c>
      <c r="F824" s="40"/>
      <c r="G824" s="40" t="s">
        <v>762</v>
      </c>
      <c r="H824" s="40"/>
      <c r="I824" s="21" t="s">
        <v>38</v>
      </c>
      <c r="J824" s="22">
        <v>213300</v>
      </c>
      <c r="K824" s="24">
        <v>0</v>
      </c>
      <c r="L824" s="22">
        <v>213300</v>
      </c>
      <c r="M824" s="25">
        <f t="shared" si="12"/>
        <v>0</v>
      </c>
    </row>
    <row r="825" spans="1:13" ht="63" x14ac:dyDescent="0.25">
      <c r="A825" s="20" t="s">
        <v>561</v>
      </c>
      <c r="B825" s="21" t="s">
        <v>535</v>
      </c>
      <c r="C825" s="21" t="s">
        <v>38</v>
      </c>
      <c r="D825" s="21" t="s">
        <v>756</v>
      </c>
      <c r="E825" s="40" t="s">
        <v>760</v>
      </c>
      <c r="F825" s="40"/>
      <c r="G825" s="40" t="s">
        <v>762</v>
      </c>
      <c r="H825" s="40"/>
      <c r="I825" s="21" t="s">
        <v>535</v>
      </c>
      <c r="J825" s="22">
        <v>213300</v>
      </c>
      <c r="K825" s="24">
        <v>0</v>
      </c>
      <c r="L825" s="22">
        <v>213300</v>
      </c>
      <c r="M825" s="25">
        <f t="shared" si="12"/>
        <v>0</v>
      </c>
    </row>
    <row r="826" spans="1:13" ht="63" x14ac:dyDescent="0.25">
      <c r="A826" s="20" t="s">
        <v>562</v>
      </c>
      <c r="B826" s="21" t="s">
        <v>535</v>
      </c>
      <c r="C826" s="21" t="s">
        <v>38</v>
      </c>
      <c r="D826" s="21" t="s">
        <v>756</v>
      </c>
      <c r="E826" s="40" t="s">
        <v>760</v>
      </c>
      <c r="F826" s="40"/>
      <c r="G826" s="40" t="s">
        <v>762</v>
      </c>
      <c r="H826" s="40"/>
      <c r="I826" s="21" t="s">
        <v>563</v>
      </c>
      <c r="J826" s="22">
        <v>213300</v>
      </c>
      <c r="K826" s="24">
        <v>0</v>
      </c>
      <c r="L826" s="22">
        <v>213300</v>
      </c>
      <c r="M826" s="25">
        <f t="shared" si="12"/>
        <v>0</v>
      </c>
    </row>
    <row r="827" spans="1:13" ht="31.5" x14ac:dyDescent="0.25">
      <c r="A827" s="20" t="s">
        <v>564</v>
      </c>
      <c r="B827" s="21" t="s">
        <v>535</v>
      </c>
      <c r="C827" s="21" t="s">
        <v>38</v>
      </c>
      <c r="D827" s="21" t="s">
        <v>756</v>
      </c>
      <c r="E827" s="40" t="s">
        <v>760</v>
      </c>
      <c r="F827" s="40"/>
      <c r="G827" s="40" t="s">
        <v>762</v>
      </c>
      <c r="H827" s="40"/>
      <c r="I827" s="21" t="s">
        <v>565</v>
      </c>
      <c r="J827" s="22">
        <v>213300</v>
      </c>
      <c r="K827" s="24">
        <v>0</v>
      </c>
      <c r="L827" s="22">
        <v>213300</v>
      </c>
      <c r="M827" s="25">
        <f t="shared" si="12"/>
        <v>0</v>
      </c>
    </row>
    <row r="828" spans="1:13" ht="94.5" x14ac:dyDescent="0.25">
      <c r="A828" s="20" t="s">
        <v>763</v>
      </c>
      <c r="B828" s="21" t="s">
        <v>535</v>
      </c>
      <c r="C828" s="21" t="s">
        <v>38</v>
      </c>
      <c r="D828" s="21" t="s">
        <v>756</v>
      </c>
      <c r="E828" s="40" t="s">
        <v>760</v>
      </c>
      <c r="F828" s="40"/>
      <c r="G828" s="40" t="s">
        <v>764</v>
      </c>
      <c r="H828" s="40"/>
      <c r="I828" s="21" t="s">
        <v>38</v>
      </c>
      <c r="J828" s="22">
        <v>759600</v>
      </c>
      <c r="K828" s="22">
        <v>11094</v>
      </c>
      <c r="L828" s="22">
        <v>748506</v>
      </c>
      <c r="M828" s="25">
        <f t="shared" si="12"/>
        <v>1.4605055292259084</v>
      </c>
    </row>
    <row r="829" spans="1:13" ht="63" x14ac:dyDescent="0.25">
      <c r="A829" s="20" t="s">
        <v>561</v>
      </c>
      <c r="B829" s="21" t="s">
        <v>535</v>
      </c>
      <c r="C829" s="21" t="s">
        <v>38</v>
      </c>
      <c r="D829" s="21" t="s">
        <v>756</v>
      </c>
      <c r="E829" s="40" t="s">
        <v>760</v>
      </c>
      <c r="F829" s="40"/>
      <c r="G829" s="40" t="s">
        <v>764</v>
      </c>
      <c r="H829" s="40"/>
      <c r="I829" s="21" t="s">
        <v>535</v>
      </c>
      <c r="J829" s="22">
        <v>759600</v>
      </c>
      <c r="K829" s="22">
        <v>11094</v>
      </c>
      <c r="L829" s="22">
        <v>748506</v>
      </c>
      <c r="M829" s="25">
        <f t="shared" si="12"/>
        <v>1.4605055292259084</v>
      </c>
    </row>
    <row r="830" spans="1:13" ht="63" x14ac:dyDescent="0.25">
      <c r="A830" s="20" t="s">
        <v>562</v>
      </c>
      <c r="B830" s="21" t="s">
        <v>535</v>
      </c>
      <c r="C830" s="21" t="s">
        <v>38</v>
      </c>
      <c r="D830" s="21" t="s">
        <v>756</v>
      </c>
      <c r="E830" s="40" t="s">
        <v>760</v>
      </c>
      <c r="F830" s="40"/>
      <c r="G830" s="40" t="s">
        <v>764</v>
      </c>
      <c r="H830" s="40"/>
      <c r="I830" s="21" t="s">
        <v>563</v>
      </c>
      <c r="J830" s="22">
        <v>759600</v>
      </c>
      <c r="K830" s="22">
        <v>11094</v>
      </c>
      <c r="L830" s="22">
        <v>748506</v>
      </c>
      <c r="M830" s="25">
        <f t="shared" si="12"/>
        <v>1.4605055292259084</v>
      </c>
    </row>
    <row r="831" spans="1:13" ht="31.5" x14ac:dyDescent="0.25">
      <c r="A831" s="20" t="s">
        <v>564</v>
      </c>
      <c r="B831" s="21" t="s">
        <v>535</v>
      </c>
      <c r="C831" s="21" t="s">
        <v>38</v>
      </c>
      <c r="D831" s="21" t="s">
        <v>756</v>
      </c>
      <c r="E831" s="40" t="s">
        <v>760</v>
      </c>
      <c r="F831" s="40"/>
      <c r="G831" s="40" t="s">
        <v>764</v>
      </c>
      <c r="H831" s="40"/>
      <c r="I831" s="21" t="s">
        <v>565</v>
      </c>
      <c r="J831" s="22">
        <v>759600</v>
      </c>
      <c r="K831" s="22">
        <v>11094</v>
      </c>
      <c r="L831" s="22">
        <v>748506</v>
      </c>
      <c r="M831" s="25">
        <f t="shared" si="12"/>
        <v>1.4605055292259084</v>
      </c>
    </row>
    <row r="832" spans="1:13" ht="94.5" x14ac:dyDescent="0.25">
      <c r="A832" s="20" t="s">
        <v>765</v>
      </c>
      <c r="B832" s="21" t="s">
        <v>535</v>
      </c>
      <c r="C832" s="21" t="s">
        <v>38</v>
      </c>
      <c r="D832" s="21" t="s">
        <v>756</v>
      </c>
      <c r="E832" s="40" t="s">
        <v>760</v>
      </c>
      <c r="F832" s="40"/>
      <c r="G832" s="40" t="s">
        <v>766</v>
      </c>
      <c r="H832" s="40"/>
      <c r="I832" s="21" t="s">
        <v>38</v>
      </c>
      <c r="J832" s="22">
        <v>525000</v>
      </c>
      <c r="K832" s="24">
        <v>0</v>
      </c>
      <c r="L832" s="22">
        <v>525000</v>
      </c>
      <c r="M832" s="25">
        <f t="shared" si="12"/>
        <v>0</v>
      </c>
    </row>
    <row r="833" spans="1:13" ht="63" x14ac:dyDescent="0.25">
      <c r="A833" s="20" t="s">
        <v>561</v>
      </c>
      <c r="B833" s="21" t="s">
        <v>535</v>
      </c>
      <c r="C833" s="21" t="s">
        <v>38</v>
      </c>
      <c r="D833" s="21" t="s">
        <v>756</v>
      </c>
      <c r="E833" s="40" t="s">
        <v>760</v>
      </c>
      <c r="F833" s="40"/>
      <c r="G833" s="40" t="s">
        <v>766</v>
      </c>
      <c r="H833" s="40"/>
      <c r="I833" s="21" t="s">
        <v>535</v>
      </c>
      <c r="J833" s="22">
        <v>525000</v>
      </c>
      <c r="K833" s="24">
        <v>0</v>
      </c>
      <c r="L833" s="22">
        <v>525000</v>
      </c>
      <c r="M833" s="25">
        <f t="shared" si="12"/>
        <v>0</v>
      </c>
    </row>
    <row r="834" spans="1:13" ht="63" x14ac:dyDescent="0.25">
      <c r="A834" s="20" t="s">
        <v>562</v>
      </c>
      <c r="B834" s="21" t="s">
        <v>535</v>
      </c>
      <c r="C834" s="21" t="s">
        <v>38</v>
      </c>
      <c r="D834" s="21" t="s">
        <v>756</v>
      </c>
      <c r="E834" s="40" t="s">
        <v>760</v>
      </c>
      <c r="F834" s="40"/>
      <c r="G834" s="40" t="s">
        <v>766</v>
      </c>
      <c r="H834" s="40"/>
      <c r="I834" s="21" t="s">
        <v>563</v>
      </c>
      <c r="J834" s="22">
        <v>525000</v>
      </c>
      <c r="K834" s="24">
        <v>0</v>
      </c>
      <c r="L834" s="22">
        <v>525000</v>
      </c>
      <c r="M834" s="25">
        <f t="shared" si="12"/>
        <v>0</v>
      </c>
    </row>
    <row r="835" spans="1:13" ht="31.5" x14ac:dyDescent="0.25">
      <c r="A835" s="20" t="s">
        <v>564</v>
      </c>
      <c r="B835" s="21" t="s">
        <v>535</v>
      </c>
      <c r="C835" s="21" t="s">
        <v>38</v>
      </c>
      <c r="D835" s="21" t="s">
        <v>756</v>
      </c>
      <c r="E835" s="40" t="s">
        <v>760</v>
      </c>
      <c r="F835" s="40"/>
      <c r="G835" s="40" t="s">
        <v>766</v>
      </c>
      <c r="H835" s="40"/>
      <c r="I835" s="21" t="s">
        <v>565</v>
      </c>
      <c r="J835" s="22">
        <v>525000</v>
      </c>
      <c r="K835" s="24">
        <v>0</v>
      </c>
      <c r="L835" s="22">
        <v>525000</v>
      </c>
      <c r="M835" s="25">
        <f t="shared" si="12"/>
        <v>0</v>
      </c>
    </row>
    <row r="836" spans="1:13" ht="94.5" x14ac:dyDescent="0.25">
      <c r="A836" s="20" t="s">
        <v>767</v>
      </c>
      <c r="B836" s="21" t="s">
        <v>535</v>
      </c>
      <c r="C836" s="21" t="s">
        <v>38</v>
      </c>
      <c r="D836" s="21" t="s">
        <v>756</v>
      </c>
      <c r="E836" s="40" t="s">
        <v>768</v>
      </c>
      <c r="F836" s="40"/>
      <c r="G836" s="40" t="s">
        <v>538</v>
      </c>
      <c r="H836" s="40"/>
      <c r="I836" s="21" t="s">
        <v>38</v>
      </c>
      <c r="J836" s="22">
        <v>47793000</v>
      </c>
      <c r="K836" s="22">
        <v>5642882.3700000001</v>
      </c>
      <c r="L836" s="22">
        <v>42150117.630000003</v>
      </c>
      <c r="M836" s="25">
        <f t="shared" si="12"/>
        <v>11.806922289875086</v>
      </c>
    </row>
    <row r="837" spans="1:13" ht="63" x14ac:dyDescent="0.25">
      <c r="A837" s="20" t="s">
        <v>769</v>
      </c>
      <c r="B837" s="21" t="s">
        <v>535</v>
      </c>
      <c r="C837" s="21" t="s">
        <v>38</v>
      </c>
      <c r="D837" s="21" t="s">
        <v>756</v>
      </c>
      <c r="E837" s="40" t="s">
        <v>768</v>
      </c>
      <c r="F837" s="40"/>
      <c r="G837" s="40" t="s">
        <v>770</v>
      </c>
      <c r="H837" s="40"/>
      <c r="I837" s="21" t="s">
        <v>38</v>
      </c>
      <c r="J837" s="22">
        <v>10224649.92</v>
      </c>
      <c r="K837" s="22">
        <v>1261873.79</v>
      </c>
      <c r="L837" s="22">
        <v>8962776.1300000008</v>
      </c>
      <c r="M837" s="25">
        <f t="shared" si="12"/>
        <v>12.341486504410316</v>
      </c>
    </row>
    <row r="838" spans="1:13" ht="63" x14ac:dyDescent="0.25">
      <c r="A838" s="20" t="s">
        <v>561</v>
      </c>
      <c r="B838" s="21" t="s">
        <v>535</v>
      </c>
      <c r="C838" s="21" t="s">
        <v>38</v>
      </c>
      <c r="D838" s="21" t="s">
        <v>756</v>
      </c>
      <c r="E838" s="40" t="s">
        <v>768</v>
      </c>
      <c r="F838" s="40"/>
      <c r="G838" s="40" t="s">
        <v>770</v>
      </c>
      <c r="H838" s="40"/>
      <c r="I838" s="21" t="s">
        <v>535</v>
      </c>
      <c r="J838" s="22">
        <v>10224649.92</v>
      </c>
      <c r="K838" s="22">
        <v>1261873.79</v>
      </c>
      <c r="L838" s="22">
        <v>8962776.1300000008</v>
      </c>
      <c r="M838" s="25">
        <f t="shared" si="12"/>
        <v>12.341486504410316</v>
      </c>
    </row>
    <row r="839" spans="1:13" ht="63" x14ac:dyDescent="0.25">
      <c r="A839" s="20" t="s">
        <v>562</v>
      </c>
      <c r="B839" s="21" t="s">
        <v>535</v>
      </c>
      <c r="C839" s="21" t="s">
        <v>38</v>
      </c>
      <c r="D839" s="21" t="s">
        <v>756</v>
      </c>
      <c r="E839" s="40" t="s">
        <v>768</v>
      </c>
      <c r="F839" s="40"/>
      <c r="G839" s="40" t="s">
        <v>770</v>
      </c>
      <c r="H839" s="40"/>
      <c r="I839" s="21" t="s">
        <v>563</v>
      </c>
      <c r="J839" s="22">
        <v>10224649.92</v>
      </c>
      <c r="K839" s="22">
        <v>1261873.79</v>
      </c>
      <c r="L839" s="22">
        <v>8962776.1300000008</v>
      </c>
      <c r="M839" s="25">
        <f t="shared" si="12"/>
        <v>12.341486504410316</v>
      </c>
    </row>
    <row r="840" spans="1:13" ht="31.5" x14ac:dyDescent="0.25">
      <c r="A840" s="20" t="s">
        <v>564</v>
      </c>
      <c r="B840" s="21" t="s">
        <v>535</v>
      </c>
      <c r="C840" s="21" t="s">
        <v>38</v>
      </c>
      <c r="D840" s="21" t="s">
        <v>756</v>
      </c>
      <c r="E840" s="40" t="s">
        <v>768</v>
      </c>
      <c r="F840" s="40"/>
      <c r="G840" s="40" t="s">
        <v>770</v>
      </c>
      <c r="H840" s="40"/>
      <c r="I840" s="21" t="s">
        <v>565</v>
      </c>
      <c r="J840" s="22">
        <v>9963249.9199999999</v>
      </c>
      <c r="K840" s="22">
        <v>1240812.48</v>
      </c>
      <c r="L840" s="22">
        <v>8722437.4399999995</v>
      </c>
      <c r="M840" s="25">
        <f t="shared" si="12"/>
        <v>12.453892956245346</v>
      </c>
    </row>
    <row r="841" spans="1:13" ht="31.5" x14ac:dyDescent="0.25">
      <c r="A841" s="20" t="s">
        <v>617</v>
      </c>
      <c r="B841" s="21" t="s">
        <v>535</v>
      </c>
      <c r="C841" s="21" t="s">
        <v>38</v>
      </c>
      <c r="D841" s="21" t="s">
        <v>756</v>
      </c>
      <c r="E841" s="40" t="s">
        <v>768</v>
      </c>
      <c r="F841" s="40"/>
      <c r="G841" s="40" t="s">
        <v>770</v>
      </c>
      <c r="H841" s="40"/>
      <c r="I841" s="21" t="s">
        <v>618</v>
      </c>
      <c r="J841" s="22">
        <v>261400</v>
      </c>
      <c r="K841" s="22">
        <v>21061.31</v>
      </c>
      <c r="L841" s="22">
        <v>240338.69</v>
      </c>
      <c r="M841" s="25">
        <f t="shared" si="12"/>
        <v>8.0571193573068101</v>
      </c>
    </row>
    <row r="842" spans="1:13" ht="63" x14ac:dyDescent="0.25">
      <c r="A842" s="20" t="s">
        <v>771</v>
      </c>
      <c r="B842" s="21" t="s">
        <v>535</v>
      </c>
      <c r="C842" s="21" t="s">
        <v>38</v>
      </c>
      <c r="D842" s="21" t="s">
        <v>756</v>
      </c>
      <c r="E842" s="40" t="s">
        <v>768</v>
      </c>
      <c r="F842" s="40"/>
      <c r="G842" s="40" t="s">
        <v>772</v>
      </c>
      <c r="H842" s="40"/>
      <c r="I842" s="21" t="s">
        <v>38</v>
      </c>
      <c r="J842" s="22">
        <v>37568350.079999998</v>
      </c>
      <c r="K842" s="22">
        <v>4381008.58</v>
      </c>
      <c r="L842" s="22">
        <v>33187341.5</v>
      </c>
      <c r="M842" s="25">
        <f t="shared" si="12"/>
        <v>11.661434613633158</v>
      </c>
    </row>
    <row r="843" spans="1:13" ht="63" x14ac:dyDescent="0.25">
      <c r="A843" s="20" t="s">
        <v>561</v>
      </c>
      <c r="B843" s="21" t="s">
        <v>535</v>
      </c>
      <c r="C843" s="21" t="s">
        <v>38</v>
      </c>
      <c r="D843" s="21" t="s">
        <v>756</v>
      </c>
      <c r="E843" s="40" t="s">
        <v>768</v>
      </c>
      <c r="F843" s="40"/>
      <c r="G843" s="40" t="s">
        <v>772</v>
      </c>
      <c r="H843" s="40"/>
      <c r="I843" s="21" t="s">
        <v>535</v>
      </c>
      <c r="J843" s="22">
        <v>37568350.079999998</v>
      </c>
      <c r="K843" s="22">
        <v>4381008.58</v>
      </c>
      <c r="L843" s="22">
        <v>33187341.5</v>
      </c>
      <c r="M843" s="25">
        <f t="shared" si="12"/>
        <v>11.661434613633158</v>
      </c>
    </row>
    <row r="844" spans="1:13" ht="63" x14ac:dyDescent="0.25">
      <c r="A844" s="20" t="s">
        <v>562</v>
      </c>
      <c r="B844" s="21" t="s">
        <v>535</v>
      </c>
      <c r="C844" s="21" t="s">
        <v>38</v>
      </c>
      <c r="D844" s="21" t="s">
        <v>756</v>
      </c>
      <c r="E844" s="40" t="s">
        <v>768</v>
      </c>
      <c r="F844" s="40"/>
      <c r="G844" s="40" t="s">
        <v>772</v>
      </c>
      <c r="H844" s="40"/>
      <c r="I844" s="21" t="s">
        <v>563</v>
      </c>
      <c r="J844" s="22">
        <v>37568350.079999998</v>
      </c>
      <c r="K844" s="22">
        <v>4381008.58</v>
      </c>
      <c r="L844" s="22">
        <v>33187341.5</v>
      </c>
      <c r="M844" s="25">
        <f t="shared" si="12"/>
        <v>11.661434613633158</v>
      </c>
    </row>
    <row r="845" spans="1:13" ht="31.5" x14ac:dyDescent="0.25">
      <c r="A845" s="20" t="s">
        <v>564</v>
      </c>
      <c r="B845" s="21" t="s">
        <v>535</v>
      </c>
      <c r="C845" s="21" t="s">
        <v>38</v>
      </c>
      <c r="D845" s="21" t="s">
        <v>756</v>
      </c>
      <c r="E845" s="40" t="s">
        <v>768</v>
      </c>
      <c r="F845" s="40"/>
      <c r="G845" s="40" t="s">
        <v>772</v>
      </c>
      <c r="H845" s="40"/>
      <c r="I845" s="21" t="s">
        <v>565</v>
      </c>
      <c r="J845" s="22">
        <v>37463350.079999998</v>
      </c>
      <c r="K845" s="22">
        <v>4345323.74</v>
      </c>
      <c r="L845" s="22">
        <v>33118026.34</v>
      </c>
      <c r="M845" s="25">
        <f t="shared" si="12"/>
        <v>11.598865906868735</v>
      </c>
    </row>
    <row r="846" spans="1:13" ht="31.5" x14ac:dyDescent="0.25">
      <c r="A846" s="20" t="s">
        <v>617</v>
      </c>
      <c r="B846" s="21" t="s">
        <v>535</v>
      </c>
      <c r="C846" s="21" t="s">
        <v>38</v>
      </c>
      <c r="D846" s="21" t="s">
        <v>756</v>
      </c>
      <c r="E846" s="40" t="s">
        <v>768</v>
      </c>
      <c r="F846" s="40"/>
      <c r="G846" s="40" t="s">
        <v>772</v>
      </c>
      <c r="H846" s="40"/>
      <c r="I846" s="21" t="s">
        <v>618</v>
      </c>
      <c r="J846" s="22">
        <v>105000</v>
      </c>
      <c r="K846" s="22">
        <v>35684.839999999997</v>
      </c>
      <c r="L846" s="22">
        <v>69315.16</v>
      </c>
      <c r="M846" s="25">
        <f t="shared" si="12"/>
        <v>33.985561904761902</v>
      </c>
    </row>
    <row r="847" spans="1:13" ht="78.75" x14ac:dyDescent="0.25">
      <c r="A847" s="20" t="s">
        <v>773</v>
      </c>
      <c r="B847" s="21" t="s">
        <v>535</v>
      </c>
      <c r="C847" s="21" t="s">
        <v>38</v>
      </c>
      <c r="D847" s="21" t="s">
        <v>756</v>
      </c>
      <c r="E847" s="40" t="s">
        <v>774</v>
      </c>
      <c r="F847" s="40"/>
      <c r="G847" s="40" t="s">
        <v>538</v>
      </c>
      <c r="H847" s="40"/>
      <c r="I847" s="21" t="s">
        <v>38</v>
      </c>
      <c r="J847" s="22">
        <v>82132200</v>
      </c>
      <c r="K847" s="22">
        <v>14301243.439999999</v>
      </c>
      <c r="L847" s="22">
        <v>67830956.560000002</v>
      </c>
      <c r="M847" s="25">
        <f t="shared" ref="M847:M910" si="13">K847/J847*100</f>
        <v>17.412468483737197</v>
      </c>
    </row>
    <row r="848" spans="1:13" ht="47.25" x14ac:dyDescent="0.25">
      <c r="A848" s="20" t="s">
        <v>615</v>
      </c>
      <c r="B848" s="21" t="s">
        <v>535</v>
      </c>
      <c r="C848" s="21" t="s">
        <v>38</v>
      </c>
      <c r="D848" s="21" t="s">
        <v>756</v>
      </c>
      <c r="E848" s="40" t="s">
        <v>774</v>
      </c>
      <c r="F848" s="40"/>
      <c r="G848" s="40" t="s">
        <v>616</v>
      </c>
      <c r="H848" s="40"/>
      <c r="I848" s="21" t="s">
        <v>38</v>
      </c>
      <c r="J848" s="22">
        <v>82132200</v>
      </c>
      <c r="K848" s="22">
        <v>14301243.439999999</v>
      </c>
      <c r="L848" s="22">
        <v>67830956.560000002</v>
      </c>
      <c r="M848" s="25">
        <f t="shared" si="13"/>
        <v>17.412468483737197</v>
      </c>
    </row>
    <row r="849" spans="1:13" ht="141.75" x14ac:dyDescent="0.25">
      <c r="A849" s="20" t="s">
        <v>547</v>
      </c>
      <c r="B849" s="21" t="s">
        <v>535</v>
      </c>
      <c r="C849" s="21" t="s">
        <v>38</v>
      </c>
      <c r="D849" s="21" t="s">
        <v>756</v>
      </c>
      <c r="E849" s="40" t="s">
        <v>774</v>
      </c>
      <c r="F849" s="40"/>
      <c r="G849" s="40" t="s">
        <v>616</v>
      </c>
      <c r="H849" s="40"/>
      <c r="I849" s="21" t="s">
        <v>548</v>
      </c>
      <c r="J849" s="22">
        <v>64471900</v>
      </c>
      <c r="K849" s="22">
        <v>10243865.75</v>
      </c>
      <c r="L849" s="22">
        <v>54228034.25</v>
      </c>
      <c r="M849" s="25">
        <f t="shared" si="13"/>
        <v>15.888884537294542</v>
      </c>
    </row>
    <row r="850" spans="1:13" ht="31.5" x14ac:dyDescent="0.25">
      <c r="A850" s="20" t="s">
        <v>610</v>
      </c>
      <c r="B850" s="21" t="s">
        <v>535</v>
      </c>
      <c r="C850" s="21" t="s">
        <v>38</v>
      </c>
      <c r="D850" s="21" t="s">
        <v>756</v>
      </c>
      <c r="E850" s="40" t="s">
        <v>774</v>
      </c>
      <c r="F850" s="40"/>
      <c r="G850" s="40" t="s">
        <v>616</v>
      </c>
      <c r="H850" s="40"/>
      <c r="I850" s="21" t="s">
        <v>45</v>
      </c>
      <c r="J850" s="22">
        <v>64471900</v>
      </c>
      <c r="K850" s="22">
        <v>10243865.75</v>
      </c>
      <c r="L850" s="22">
        <v>54228034.25</v>
      </c>
      <c r="M850" s="25">
        <f t="shared" si="13"/>
        <v>15.888884537294542</v>
      </c>
    </row>
    <row r="851" spans="1:13" ht="15.75" x14ac:dyDescent="0.25">
      <c r="A851" s="20" t="s">
        <v>611</v>
      </c>
      <c r="B851" s="21" t="s">
        <v>535</v>
      </c>
      <c r="C851" s="21" t="s">
        <v>38</v>
      </c>
      <c r="D851" s="21" t="s">
        <v>756</v>
      </c>
      <c r="E851" s="40" t="s">
        <v>774</v>
      </c>
      <c r="F851" s="40"/>
      <c r="G851" s="40" t="s">
        <v>616</v>
      </c>
      <c r="H851" s="40"/>
      <c r="I851" s="21" t="s">
        <v>612</v>
      </c>
      <c r="J851" s="22">
        <v>48891000</v>
      </c>
      <c r="K851" s="22">
        <v>8175208.2999999998</v>
      </c>
      <c r="L851" s="22">
        <v>40715791.700000003</v>
      </c>
      <c r="M851" s="25">
        <f t="shared" si="13"/>
        <v>16.721294921355668</v>
      </c>
    </row>
    <row r="852" spans="1:13" ht="47.25" x14ac:dyDescent="0.25">
      <c r="A852" s="20" t="s">
        <v>745</v>
      </c>
      <c r="B852" s="21" t="s">
        <v>535</v>
      </c>
      <c r="C852" s="21" t="s">
        <v>38</v>
      </c>
      <c r="D852" s="21" t="s">
        <v>756</v>
      </c>
      <c r="E852" s="40" t="s">
        <v>774</v>
      </c>
      <c r="F852" s="40"/>
      <c r="G852" s="40" t="s">
        <v>616</v>
      </c>
      <c r="H852" s="40"/>
      <c r="I852" s="21" t="s">
        <v>746</v>
      </c>
      <c r="J852" s="22">
        <v>815800</v>
      </c>
      <c r="K852" s="22">
        <v>120328.05</v>
      </c>
      <c r="L852" s="22">
        <v>695471.95</v>
      </c>
      <c r="M852" s="25">
        <f t="shared" si="13"/>
        <v>14.749699681294434</v>
      </c>
    </row>
    <row r="853" spans="1:13" ht="78.75" x14ac:dyDescent="0.25">
      <c r="A853" s="20" t="s">
        <v>613</v>
      </c>
      <c r="B853" s="21" t="s">
        <v>535</v>
      </c>
      <c r="C853" s="21" t="s">
        <v>38</v>
      </c>
      <c r="D853" s="21" t="s">
        <v>756</v>
      </c>
      <c r="E853" s="40" t="s">
        <v>774</v>
      </c>
      <c r="F853" s="40"/>
      <c r="G853" s="40" t="s">
        <v>616</v>
      </c>
      <c r="H853" s="40"/>
      <c r="I853" s="21" t="s">
        <v>614</v>
      </c>
      <c r="J853" s="22">
        <v>14765100</v>
      </c>
      <c r="K853" s="22">
        <v>1948329.4</v>
      </c>
      <c r="L853" s="22">
        <v>12816770.6</v>
      </c>
      <c r="M853" s="25">
        <f t="shared" si="13"/>
        <v>13.195504263432012</v>
      </c>
    </row>
    <row r="854" spans="1:13" ht="63" x14ac:dyDescent="0.25">
      <c r="A854" s="20" t="s">
        <v>561</v>
      </c>
      <c r="B854" s="21" t="s">
        <v>535</v>
      </c>
      <c r="C854" s="21" t="s">
        <v>38</v>
      </c>
      <c r="D854" s="21" t="s">
        <v>756</v>
      </c>
      <c r="E854" s="40" t="s">
        <v>774</v>
      </c>
      <c r="F854" s="40"/>
      <c r="G854" s="40" t="s">
        <v>616</v>
      </c>
      <c r="H854" s="40"/>
      <c r="I854" s="21" t="s">
        <v>535</v>
      </c>
      <c r="J854" s="22">
        <v>17504900</v>
      </c>
      <c r="K854" s="22">
        <v>4019387.69</v>
      </c>
      <c r="L854" s="22">
        <v>13485512.310000001</v>
      </c>
      <c r="M854" s="25">
        <f t="shared" si="13"/>
        <v>22.96150043702049</v>
      </c>
    </row>
    <row r="855" spans="1:13" ht="63" x14ac:dyDescent="0.25">
      <c r="A855" s="20" t="s">
        <v>562</v>
      </c>
      <c r="B855" s="21" t="s">
        <v>535</v>
      </c>
      <c r="C855" s="21" t="s">
        <v>38</v>
      </c>
      <c r="D855" s="21" t="s">
        <v>756</v>
      </c>
      <c r="E855" s="40" t="s">
        <v>774</v>
      </c>
      <c r="F855" s="40"/>
      <c r="G855" s="40" t="s">
        <v>616</v>
      </c>
      <c r="H855" s="40"/>
      <c r="I855" s="21" t="s">
        <v>563</v>
      </c>
      <c r="J855" s="22">
        <v>17504900</v>
      </c>
      <c r="K855" s="22">
        <v>4019387.69</v>
      </c>
      <c r="L855" s="22">
        <v>13485512.310000001</v>
      </c>
      <c r="M855" s="25">
        <f t="shared" si="13"/>
        <v>22.96150043702049</v>
      </c>
    </row>
    <row r="856" spans="1:13" ht="31.5" x14ac:dyDescent="0.25">
      <c r="A856" s="20" t="s">
        <v>564</v>
      </c>
      <c r="B856" s="21" t="s">
        <v>535</v>
      </c>
      <c r="C856" s="21" t="s">
        <v>38</v>
      </c>
      <c r="D856" s="21" t="s">
        <v>756</v>
      </c>
      <c r="E856" s="40" t="s">
        <v>774</v>
      </c>
      <c r="F856" s="40"/>
      <c r="G856" s="40" t="s">
        <v>616</v>
      </c>
      <c r="H856" s="40"/>
      <c r="I856" s="21" t="s">
        <v>565</v>
      </c>
      <c r="J856" s="22">
        <v>13530400</v>
      </c>
      <c r="K856" s="22">
        <v>2519270.7599999998</v>
      </c>
      <c r="L856" s="22">
        <v>11011129.24</v>
      </c>
      <c r="M856" s="25">
        <f t="shared" si="13"/>
        <v>18.619336900608999</v>
      </c>
    </row>
    <row r="857" spans="1:13" ht="31.5" x14ac:dyDescent="0.25">
      <c r="A857" s="20" t="s">
        <v>617</v>
      </c>
      <c r="B857" s="21" t="s">
        <v>535</v>
      </c>
      <c r="C857" s="21" t="s">
        <v>38</v>
      </c>
      <c r="D857" s="21" t="s">
        <v>756</v>
      </c>
      <c r="E857" s="40" t="s">
        <v>774</v>
      </c>
      <c r="F857" s="40"/>
      <c r="G857" s="40" t="s">
        <v>616</v>
      </c>
      <c r="H857" s="40"/>
      <c r="I857" s="21" t="s">
        <v>618</v>
      </c>
      <c r="J857" s="22">
        <v>3974500</v>
      </c>
      <c r="K857" s="22">
        <v>1500116.93</v>
      </c>
      <c r="L857" s="22">
        <v>2474383.0699999998</v>
      </c>
      <c r="M857" s="25">
        <f t="shared" si="13"/>
        <v>37.74353830670524</v>
      </c>
    </row>
    <row r="858" spans="1:13" ht="15.75" x14ac:dyDescent="0.25">
      <c r="A858" s="20" t="s">
        <v>568</v>
      </c>
      <c r="B858" s="21" t="s">
        <v>535</v>
      </c>
      <c r="C858" s="21" t="s">
        <v>38</v>
      </c>
      <c r="D858" s="21" t="s">
        <v>756</v>
      </c>
      <c r="E858" s="40" t="s">
        <v>774</v>
      </c>
      <c r="F858" s="40"/>
      <c r="G858" s="40" t="s">
        <v>616</v>
      </c>
      <c r="H858" s="40"/>
      <c r="I858" s="21" t="s">
        <v>569</v>
      </c>
      <c r="J858" s="22">
        <v>155400</v>
      </c>
      <c r="K858" s="22">
        <v>37990</v>
      </c>
      <c r="L858" s="22">
        <v>117410</v>
      </c>
      <c r="M858" s="25">
        <f t="shared" si="13"/>
        <v>24.446589446589449</v>
      </c>
    </row>
    <row r="859" spans="1:13" ht="31.5" x14ac:dyDescent="0.25">
      <c r="A859" s="20" t="s">
        <v>570</v>
      </c>
      <c r="B859" s="21" t="s">
        <v>535</v>
      </c>
      <c r="C859" s="21" t="s">
        <v>38</v>
      </c>
      <c r="D859" s="21" t="s">
        <v>756</v>
      </c>
      <c r="E859" s="40" t="s">
        <v>774</v>
      </c>
      <c r="F859" s="40"/>
      <c r="G859" s="40" t="s">
        <v>616</v>
      </c>
      <c r="H859" s="40"/>
      <c r="I859" s="21" t="s">
        <v>571</v>
      </c>
      <c r="J859" s="22">
        <v>155400</v>
      </c>
      <c r="K859" s="22">
        <v>37990</v>
      </c>
      <c r="L859" s="22">
        <v>117410</v>
      </c>
      <c r="M859" s="25">
        <f t="shared" si="13"/>
        <v>24.446589446589449</v>
      </c>
    </row>
    <row r="860" spans="1:13" ht="47.25" x14ac:dyDescent="0.25">
      <c r="A860" s="20" t="s">
        <v>572</v>
      </c>
      <c r="B860" s="21" t="s">
        <v>535</v>
      </c>
      <c r="C860" s="21" t="s">
        <v>38</v>
      </c>
      <c r="D860" s="21" t="s">
        <v>756</v>
      </c>
      <c r="E860" s="40" t="s">
        <v>774</v>
      </c>
      <c r="F860" s="40"/>
      <c r="G860" s="40" t="s">
        <v>616</v>
      </c>
      <c r="H860" s="40"/>
      <c r="I860" s="21" t="s">
        <v>573</v>
      </c>
      <c r="J860" s="22">
        <v>9100</v>
      </c>
      <c r="K860" s="22">
        <v>1979</v>
      </c>
      <c r="L860" s="22">
        <v>7121</v>
      </c>
      <c r="M860" s="25">
        <f t="shared" si="13"/>
        <v>21.747252747252745</v>
      </c>
    </row>
    <row r="861" spans="1:13" ht="15.75" x14ac:dyDescent="0.25">
      <c r="A861" s="20" t="s">
        <v>619</v>
      </c>
      <c r="B861" s="21" t="s">
        <v>535</v>
      </c>
      <c r="C861" s="21" t="s">
        <v>38</v>
      </c>
      <c r="D861" s="21" t="s">
        <v>756</v>
      </c>
      <c r="E861" s="40" t="s">
        <v>774</v>
      </c>
      <c r="F861" s="40"/>
      <c r="G861" s="40" t="s">
        <v>616</v>
      </c>
      <c r="H861" s="40"/>
      <c r="I861" s="21" t="s">
        <v>620</v>
      </c>
      <c r="J861" s="22">
        <v>146300</v>
      </c>
      <c r="K861" s="22">
        <v>36011</v>
      </c>
      <c r="L861" s="22">
        <v>110289</v>
      </c>
      <c r="M861" s="25">
        <f t="shared" si="13"/>
        <v>24.614490772385508</v>
      </c>
    </row>
    <row r="862" spans="1:13" ht="78.75" x14ac:dyDescent="0.25">
      <c r="A862" s="20" t="s">
        <v>775</v>
      </c>
      <c r="B862" s="21" t="s">
        <v>535</v>
      </c>
      <c r="C862" s="21" t="s">
        <v>38</v>
      </c>
      <c r="D862" s="21" t="s">
        <v>776</v>
      </c>
      <c r="E862" s="40" t="s">
        <v>538</v>
      </c>
      <c r="F862" s="40"/>
      <c r="G862" s="40" t="s">
        <v>538</v>
      </c>
      <c r="H862" s="40"/>
      <c r="I862" s="21" t="s">
        <v>38</v>
      </c>
      <c r="J862" s="22">
        <v>205000</v>
      </c>
      <c r="K862" s="24">
        <v>0</v>
      </c>
      <c r="L862" s="22">
        <v>205000</v>
      </c>
      <c r="M862" s="25">
        <f t="shared" si="13"/>
        <v>0</v>
      </c>
    </row>
    <row r="863" spans="1:13" ht="141.75" x14ac:dyDescent="0.25">
      <c r="A863" s="20" t="s">
        <v>757</v>
      </c>
      <c r="B863" s="21" t="s">
        <v>535</v>
      </c>
      <c r="C863" s="21" t="s">
        <v>38</v>
      </c>
      <c r="D863" s="21" t="s">
        <v>776</v>
      </c>
      <c r="E863" s="40" t="s">
        <v>758</v>
      </c>
      <c r="F863" s="40"/>
      <c r="G863" s="40" t="s">
        <v>538</v>
      </c>
      <c r="H863" s="40"/>
      <c r="I863" s="21" t="s">
        <v>38</v>
      </c>
      <c r="J863" s="22">
        <v>205000</v>
      </c>
      <c r="K863" s="24">
        <v>0</v>
      </c>
      <c r="L863" s="22">
        <v>205000</v>
      </c>
      <c r="M863" s="25">
        <f t="shared" si="13"/>
        <v>0</v>
      </c>
    </row>
    <row r="864" spans="1:13" ht="63" x14ac:dyDescent="0.25">
      <c r="A864" s="20" t="s">
        <v>777</v>
      </c>
      <c r="B864" s="21" t="s">
        <v>535</v>
      </c>
      <c r="C864" s="21" t="s">
        <v>38</v>
      </c>
      <c r="D864" s="21" t="s">
        <v>776</v>
      </c>
      <c r="E864" s="40" t="s">
        <v>778</v>
      </c>
      <c r="F864" s="40"/>
      <c r="G864" s="40" t="s">
        <v>538</v>
      </c>
      <c r="H864" s="40"/>
      <c r="I864" s="21" t="s">
        <v>38</v>
      </c>
      <c r="J864" s="22">
        <v>205000</v>
      </c>
      <c r="K864" s="24">
        <v>0</v>
      </c>
      <c r="L864" s="22">
        <v>205000</v>
      </c>
      <c r="M864" s="25">
        <f t="shared" si="13"/>
        <v>0</v>
      </c>
    </row>
    <row r="865" spans="1:13" ht="78.75" x14ac:dyDescent="0.25">
      <c r="A865" s="20" t="s">
        <v>779</v>
      </c>
      <c r="B865" s="21" t="s">
        <v>535</v>
      </c>
      <c r="C865" s="21" t="s">
        <v>38</v>
      </c>
      <c r="D865" s="21" t="s">
        <v>776</v>
      </c>
      <c r="E865" s="40" t="s">
        <v>778</v>
      </c>
      <c r="F865" s="40"/>
      <c r="G865" s="40" t="s">
        <v>780</v>
      </c>
      <c r="H865" s="40"/>
      <c r="I865" s="21" t="s">
        <v>38</v>
      </c>
      <c r="J865" s="22">
        <v>205000</v>
      </c>
      <c r="K865" s="24">
        <v>0</v>
      </c>
      <c r="L865" s="22">
        <v>205000</v>
      </c>
      <c r="M865" s="25">
        <f t="shared" si="13"/>
        <v>0</v>
      </c>
    </row>
    <row r="866" spans="1:13" ht="63" x14ac:dyDescent="0.25">
      <c r="A866" s="20" t="s">
        <v>561</v>
      </c>
      <c r="B866" s="21" t="s">
        <v>535</v>
      </c>
      <c r="C866" s="21" t="s">
        <v>38</v>
      </c>
      <c r="D866" s="21" t="s">
        <v>776</v>
      </c>
      <c r="E866" s="40" t="s">
        <v>778</v>
      </c>
      <c r="F866" s="40"/>
      <c r="G866" s="40" t="s">
        <v>780</v>
      </c>
      <c r="H866" s="40"/>
      <c r="I866" s="21" t="s">
        <v>535</v>
      </c>
      <c r="J866" s="22">
        <v>25000</v>
      </c>
      <c r="K866" s="24">
        <v>0</v>
      </c>
      <c r="L866" s="22">
        <v>25000</v>
      </c>
      <c r="M866" s="25">
        <f t="shared" si="13"/>
        <v>0</v>
      </c>
    </row>
    <row r="867" spans="1:13" ht="63" x14ac:dyDescent="0.25">
      <c r="A867" s="20" t="s">
        <v>562</v>
      </c>
      <c r="B867" s="21" t="s">
        <v>535</v>
      </c>
      <c r="C867" s="21" t="s">
        <v>38</v>
      </c>
      <c r="D867" s="21" t="s">
        <v>776</v>
      </c>
      <c r="E867" s="40" t="s">
        <v>778</v>
      </c>
      <c r="F867" s="40"/>
      <c r="G867" s="40" t="s">
        <v>780</v>
      </c>
      <c r="H867" s="40"/>
      <c r="I867" s="21" t="s">
        <v>563</v>
      </c>
      <c r="J867" s="22">
        <v>25000</v>
      </c>
      <c r="K867" s="24">
        <v>0</v>
      </c>
      <c r="L867" s="22">
        <v>25000</v>
      </c>
      <c r="M867" s="25">
        <f t="shared" si="13"/>
        <v>0</v>
      </c>
    </row>
    <row r="868" spans="1:13" ht="31.5" x14ac:dyDescent="0.25">
      <c r="A868" s="20" t="s">
        <v>564</v>
      </c>
      <c r="B868" s="21" t="s">
        <v>535</v>
      </c>
      <c r="C868" s="21" t="s">
        <v>38</v>
      </c>
      <c r="D868" s="21" t="s">
        <v>776</v>
      </c>
      <c r="E868" s="40" t="s">
        <v>778</v>
      </c>
      <c r="F868" s="40"/>
      <c r="G868" s="40" t="s">
        <v>780</v>
      </c>
      <c r="H868" s="40"/>
      <c r="I868" s="21" t="s">
        <v>565</v>
      </c>
      <c r="J868" s="22">
        <v>25000</v>
      </c>
      <c r="K868" s="24">
        <v>0</v>
      </c>
      <c r="L868" s="22">
        <v>25000</v>
      </c>
      <c r="M868" s="25">
        <f t="shared" si="13"/>
        <v>0</v>
      </c>
    </row>
    <row r="869" spans="1:13" ht="31.5" x14ac:dyDescent="0.25">
      <c r="A869" s="20" t="s">
        <v>717</v>
      </c>
      <c r="B869" s="21" t="s">
        <v>535</v>
      </c>
      <c r="C869" s="21" t="s">
        <v>38</v>
      </c>
      <c r="D869" s="21" t="s">
        <v>776</v>
      </c>
      <c r="E869" s="40" t="s">
        <v>778</v>
      </c>
      <c r="F869" s="40"/>
      <c r="G869" s="40" t="s">
        <v>780</v>
      </c>
      <c r="H869" s="40"/>
      <c r="I869" s="21" t="s">
        <v>718</v>
      </c>
      <c r="J869" s="22">
        <v>180000</v>
      </c>
      <c r="K869" s="24">
        <v>0</v>
      </c>
      <c r="L869" s="22">
        <v>180000</v>
      </c>
      <c r="M869" s="25">
        <f t="shared" si="13"/>
        <v>0</v>
      </c>
    </row>
    <row r="870" spans="1:13" ht="63" x14ac:dyDescent="0.25">
      <c r="A870" s="20" t="s">
        <v>781</v>
      </c>
      <c r="B870" s="21" t="s">
        <v>535</v>
      </c>
      <c r="C870" s="21" t="s">
        <v>38</v>
      </c>
      <c r="D870" s="21" t="s">
        <v>776</v>
      </c>
      <c r="E870" s="40" t="s">
        <v>778</v>
      </c>
      <c r="F870" s="40"/>
      <c r="G870" s="40" t="s">
        <v>780</v>
      </c>
      <c r="H870" s="40"/>
      <c r="I870" s="21" t="s">
        <v>782</v>
      </c>
      <c r="J870" s="22">
        <v>180000</v>
      </c>
      <c r="K870" s="24">
        <v>0</v>
      </c>
      <c r="L870" s="22">
        <v>180000</v>
      </c>
      <c r="M870" s="25">
        <f t="shared" si="13"/>
        <v>0</v>
      </c>
    </row>
    <row r="871" spans="1:13" ht="63" x14ac:dyDescent="0.25">
      <c r="A871" s="20" t="s">
        <v>783</v>
      </c>
      <c r="B871" s="21" t="s">
        <v>535</v>
      </c>
      <c r="C871" s="21" t="s">
        <v>38</v>
      </c>
      <c r="D871" s="21" t="s">
        <v>776</v>
      </c>
      <c r="E871" s="40" t="s">
        <v>778</v>
      </c>
      <c r="F871" s="40"/>
      <c r="G871" s="40" t="s">
        <v>780</v>
      </c>
      <c r="H871" s="40"/>
      <c r="I871" s="21" t="s">
        <v>784</v>
      </c>
      <c r="J871" s="22">
        <v>180000</v>
      </c>
      <c r="K871" s="24">
        <v>0</v>
      </c>
      <c r="L871" s="22">
        <v>180000</v>
      </c>
      <c r="M871" s="25">
        <f t="shared" si="13"/>
        <v>0</v>
      </c>
    </row>
    <row r="872" spans="1:13" ht="31.5" x14ac:dyDescent="0.25">
      <c r="A872" s="20" t="s">
        <v>785</v>
      </c>
      <c r="B872" s="21" t="s">
        <v>535</v>
      </c>
      <c r="C872" s="21" t="s">
        <v>38</v>
      </c>
      <c r="D872" s="21" t="s">
        <v>786</v>
      </c>
      <c r="E872" s="40" t="s">
        <v>538</v>
      </c>
      <c r="F872" s="40"/>
      <c r="G872" s="40" t="s">
        <v>538</v>
      </c>
      <c r="H872" s="40"/>
      <c r="I872" s="21" t="s">
        <v>38</v>
      </c>
      <c r="J872" s="22">
        <v>1078377223.6099999</v>
      </c>
      <c r="K872" s="22">
        <v>196809828.08000001</v>
      </c>
      <c r="L872" s="22">
        <v>881567395.52999997</v>
      </c>
      <c r="M872" s="25">
        <f t="shared" si="13"/>
        <v>18.250554979374936</v>
      </c>
    </row>
    <row r="873" spans="1:13" ht="15.75" x14ac:dyDescent="0.25">
      <c r="A873" s="20" t="s">
        <v>787</v>
      </c>
      <c r="B873" s="21" t="s">
        <v>535</v>
      </c>
      <c r="C873" s="21" t="s">
        <v>38</v>
      </c>
      <c r="D873" s="21" t="s">
        <v>788</v>
      </c>
      <c r="E873" s="40" t="s">
        <v>538</v>
      </c>
      <c r="F873" s="40"/>
      <c r="G873" s="40" t="s">
        <v>538</v>
      </c>
      <c r="H873" s="40"/>
      <c r="I873" s="21" t="s">
        <v>38</v>
      </c>
      <c r="J873" s="22">
        <v>1714368</v>
      </c>
      <c r="K873" s="22">
        <v>298648.21000000002</v>
      </c>
      <c r="L873" s="22">
        <v>1415719.79</v>
      </c>
      <c r="M873" s="25">
        <f t="shared" si="13"/>
        <v>17.420309408481728</v>
      </c>
    </row>
    <row r="874" spans="1:13" ht="63" x14ac:dyDescent="0.25">
      <c r="A874" s="20" t="s">
        <v>541</v>
      </c>
      <c r="B874" s="21" t="s">
        <v>535</v>
      </c>
      <c r="C874" s="21" t="s">
        <v>38</v>
      </c>
      <c r="D874" s="21" t="s">
        <v>788</v>
      </c>
      <c r="E874" s="40" t="s">
        <v>542</v>
      </c>
      <c r="F874" s="40"/>
      <c r="G874" s="40" t="s">
        <v>538</v>
      </c>
      <c r="H874" s="40"/>
      <c r="I874" s="21" t="s">
        <v>38</v>
      </c>
      <c r="J874" s="22">
        <v>1714368</v>
      </c>
      <c r="K874" s="22">
        <v>298648.21000000002</v>
      </c>
      <c r="L874" s="22">
        <v>1415719.79</v>
      </c>
      <c r="M874" s="25">
        <f t="shared" si="13"/>
        <v>17.420309408481728</v>
      </c>
    </row>
    <row r="875" spans="1:13" ht="63" x14ac:dyDescent="0.25">
      <c r="A875" s="20" t="s">
        <v>543</v>
      </c>
      <c r="B875" s="21" t="s">
        <v>535</v>
      </c>
      <c r="C875" s="21" t="s">
        <v>38</v>
      </c>
      <c r="D875" s="21" t="s">
        <v>788</v>
      </c>
      <c r="E875" s="40" t="s">
        <v>544</v>
      </c>
      <c r="F875" s="40"/>
      <c r="G875" s="40" t="s">
        <v>538</v>
      </c>
      <c r="H875" s="40"/>
      <c r="I875" s="21" t="s">
        <v>38</v>
      </c>
      <c r="J875" s="22">
        <v>1714368</v>
      </c>
      <c r="K875" s="22">
        <v>298648.21000000002</v>
      </c>
      <c r="L875" s="22">
        <v>1415719.79</v>
      </c>
      <c r="M875" s="25">
        <f t="shared" si="13"/>
        <v>17.420309408481728</v>
      </c>
    </row>
    <row r="876" spans="1:13" ht="63" x14ac:dyDescent="0.25">
      <c r="A876" s="20" t="s">
        <v>789</v>
      </c>
      <c r="B876" s="21" t="s">
        <v>535</v>
      </c>
      <c r="C876" s="21" t="s">
        <v>38</v>
      </c>
      <c r="D876" s="21" t="s">
        <v>788</v>
      </c>
      <c r="E876" s="40" t="s">
        <v>544</v>
      </c>
      <c r="F876" s="40"/>
      <c r="G876" s="40" t="s">
        <v>790</v>
      </c>
      <c r="H876" s="40"/>
      <c r="I876" s="21" t="s">
        <v>38</v>
      </c>
      <c r="J876" s="22">
        <v>1714368</v>
      </c>
      <c r="K876" s="22">
        <v>298648.21000000002</v>
      </c>
      <c r="L876" s="22">
        <v>1415719.79</v>
      </c>
      <c r="M876" s="25">
        <f t="shared" si="13"/>
        <v>17.420309408481728</v>
      </c>
    </row>
    <row r="877" spans="1:13" ht="141.75" x14ac:dyDescent="0.25">
      <c r="A877" s="20" t="s">
        <v>547</v>
      </c>
      <c r="B877" s="21" t="s">
        <v>535</v>
      </c>
      <c r="C877" s="21" t="s">
        <v>38</v>
      </c>
      <c r="D877" s="21" t="s">
        <v>788</v>
      </c>
      <c r="E877" s="40" t="s">
        <v>544</v>
      </c>
      <c r="F877" s="40"/>
      <c r="G877" s="40" t="s">
        <v>790</v>
      </c>
      <c r="H877" s="40"/>
      <c r="I877" s="21" t="s">
        <v>548</v>
      </c>
      <c r="J877" s="22">
        <v>1714368</v>
      </c>
      <c r="K877" s="22">
        <v>298648.21000000002</v>
      </c>
      <c r="L877" s="22">
        <v>1415719.79</v>
      </c>
      <c r="M877" s="25">
        <f t="shared" si="13"/>
        <v>17.420309408481728</v>
      </c>
    </row>
    <row r="878" spans="1:13" ht="47.25" x14ac:dyDescent="0.25">
      <c r="A878" s="20" t="s">
        <v>549</v>
      </c>
      <c r="B878" s="21" t="s">
        <v>535</v>
      </c>
      <c r="C878" s="21" t="s">
        <v>38</v>
      </c>
      <c r="D878" s="21" t="s">
        <v>788</v>
      </c>
      <c r="E878" s="40" t="s">
        <v>544</v>
      </c>
      <c r="F878" s="40"/>
      <c r="G878" s="40" t="s">
        <v>790</v>
      </c>
      <c r="H878" s="40"/>
      <c r="I878" s="21" t="s">
        <v>140</v>
      </c>
      <c r="J878" s="22">
        <v>1714368</v>
      </c>
      <c r="K878" s="22">
        <v>298648.21000000002</v>
      </c>
      <c r="L878" s="22">
        <v>1415719.79</v>
      </c>
      <c r="M878" s="25">
        <f t="shared" si="13"/>
        <v>17.420309408481728</v>
      </c>
    </row>
    <row r="879" spans="1:13" ht="47.25" x14ac:dyDescent="0.25">
      <c r="A879" s="20" t="s">
        <v>550</v>
      </c>
      <c r="B879" s="21" t="s">
        <v>535</v>
      </c>
      <c r="C879" s="21" t="s">
        <v>38</v>
      </c>
      <c r="D879" s="21" t="s">
        <v>788</v>
      </c>
      <c r="E879" s="40" t="s">
        <v>544</v>
      </c>
      <c r="F879" s="40"/>
      <c r="G879" s="40" t="s">
        <v>790</v>
      </c>
      <c r="H879" s="40"/>
      <c r="I879" s="21" t="s">
        <v>551</v>
      </c>
      <c r="J879" s="22">
        <v>446000</v>
      </c>
      <c r="K879" s="22">
        <v>78405.399999999994</v>
      </c>
      <c r="L879" s="22">
        <v>367594.6</v>
      </c>
      <c r="M879" s="25">
        <f t="shared" si="13"/>
        <v>17.579686098654708</v>
      </c>
    </row>
    <row r="880" spans="1:13" ht="47.25" x14ac:dyDescent="0.25">
      <c r="A880" s="20" t="s">
        <v>550</v>
      </c>
      <c r="B880" s="21" t="s">
        <v>535</v>
      </c>
      <c r="C880" s="21" t="s">
        <v>38</v>
      </c>
      <c r="D880" s="21" t="s">
        <v>788</v>
      </c>
      <c r="E880" s="40" t="s">
        <v>544</v>
      </c>
      <c r="F880" s="40"/>
      <c r="G880" s="40" t="s">
        <v>790</v>
      </c>
      <c r="H880" s="40"/>
      <c r="I880" s="21" t="s">
        <v>551</v>
      </c>
      <c r="J880" s="22">
        <v>441456</v>
      </c>
      <c r="K880" s="22">
        <v>74035.149999999994</v>
      </c>
      <c r="L880" s="22">
        <v>367420.85</v>
      </c>
      <c r="M880" s="25">
        <f t="shared" si="13"/>
        <v>16.77067476713421</v>
      </c>
    </row>
    <row r="881" spans="1:13" ht="47.25" x14ac:dyDescent="0.25">
      <c r="A881" s="20" t="s">
        <v>550</v>
      </c>
      <c r="B881" s="21" t="s">
        <v>535</v>
      </c>
      <c r="C881" s="21" t="s">
        <v>38</v>
      </c>
      <c r="D881" s="21" t="s">
        <v>788</v>
      </c>
      <c r="E881" s="40" t="s">
        <v>544</v>
      </c>
      <c r="F881" s="40"/>
      <c r="G881" s="40" t="s">
        <v>790</v>
      </c>
      <c r="H881" s="40"/>
      <c r="I881" s="21" t="s">
        <v>551</v>
      </c>
      <c r="J881" s="22">
        <v>438906</v>
      </c>
      <c r="K881" s="22">
        <v>79733.649999999994</v>
      </c>
      <c r="L881" s="22">
        <v>359172.35</v>
      </c>
      <c r="M881" s="25">
        <f t="shared" si="13"/>
        <v>18.166452497801348</v>
      </c>
    </row>
    <row r="882" spans="1:13" ht="94.5" x14ac:dyDescent="0.25">
      <c r="A882" s="20" t="s">
        <v>552</v>
      </c>
      <c r="B882" s="21" t="s">
        <v>535</v>
      </c>
      <c r="C882" s="21" t="s">
        <v>38</v>
      </c>
      <c r="D882" s="21" t="s">
        <v>788</v>
      </c>
      <c r="E882" s="40" t="s">
        <v>544</v>
      </c>
      <c r="F882" s="40"/>
      <c r="G882" s="40" t="s">
        <v>790</v>
      </c>
      <c r="H882" s="40"/>
      <c r="I882" s="21" t="s">
        <v>553</v>
      </c>
      <c r="J882" s="22">
        <v>125456</v>
      </c>
      <c r="K882" s="22">
        <v>22276.240000000002</v>
      </c>
      <c r="L882" s="22">
        <v>103179.76</v>
      </c>
      <c r="M882" s="25">
        <f t="shared" si="13"/>
        <v>17.756217319219488</v>
      </c>
    </row>
    <row r="883" spans="1:13" ht="94.5" x14ac:dyDescent="0.25">
      <c r="A883" s="20" t="s">
        <v>552</v>
      </c>
      <c r="B883" s="21" t="s">
        <v>535</v>
      </c>
      <c r="C883" s="21" t="s">
        <v>38</v>
      </c>
      <c r="D883" s="21" t="s">
        <v>788</v>
      </c>
      <c r="E883" s="40" t="s">
        <v>544</v>
      </c>
      <c r="F883" s="40"/>
      <c r="G883" s="40" t="s">
        <v>790</v>
      </c>
      <c r="H883" s="40"/>
      <c r="I883" s="21" t="s">
        <v>553</v>
      </c>
      <c r="J883" s="22">
        <v>130000</v>
      </c>
      <c r="K883" s="22">
        <v>22101.77</v>
      </c>
      <c r="L883" s="22">
        <v>107898.23</v>
      </c>
      <c r="M883" s="25">
        <f t="shared" si="13"/>
        <v>17.001361538461538</v>
      </c>
    </row>
    <row r="884" spans="1:13" ht="94.5" x14ac:dyDescent="0.25">
      <c r="A884" s="20" t="s">
        <v>552</v>
      </c>
      <c r="B884" s="21" t="s">
        <v>535</v>
      </c>
      <c r="C884" s="21" t="s">
        <v>38</v>
      </c>
      <c r="D884" s="21" t="s">
        <v>788</v>
      </c>
      <c r="E884" s="40" t="s">
        <v>544</v>
      </c>
      <c r="F884" s="40"/>
      <c r="G884" s="40" t="s">
        <v>790</v>
      </c>
      <c r="H884" s="40"/>
      <c r="I884" s="21" t="s">
        <v>553</v>
      </c>
      <c r="J884" s="22">
        <v>132550</v>
      </c>
      <c r="K884" s="22">
        <v>22096</v>
      </c>
      <c r="L884" s="22">
        <v>110454</v>
      </c>
      <c r="M884" s="25">
        <f t="shared" si="13"/>
        <v>16.669935873255376</v>
      </c>
    </row>
    <row r="885" spans="1:13" ht="15.75" x14ac:dyDescent="0.25">
      <c r="A885" s="20" t="s">
        <v>791</v>
      </c>
      <c r="B885" s="21" t="s">
        <v>535</v>
      </c>
      <c r="C885" s="21" t="s">
        <v>38</v>
      </c>
      <c r="D885" s="21" t="s">
        <v>792</v>
      </c>
      <c r="E885" s="40" t="s">
        <v>538</v>
      </c>
      <c r="F885" s="40"/>
      <c r="G885" s="40" t="s">
        <v>538</v>
      </c>
      <c r="H885" s="40"/>
      <c r="I885" s="21" t="s">
        <v>38</v>
      </c>
      <c r="J885" s="22">
        <v>17628860</v>
      </c>
      <c r="K885" s="24">
        <v>0</v>
      </c>
      <c r="L885" s="22">
        <v>17628860</v>
      </c>
      <c r="M885" s="25">
        <f t="shared" si="13"/>
        <v>0</v>
      </c>
    </row>
    <row r="886" spans="1:13" ht="110.25" x14ac:dyDescent="0.25">
      <c r="A886" s="20" t="s">
        <v>655</v>
      </c>
      <c r="B886" s="21" t="s">
        <v>535</v>
      </c>
      <c r="C886" s="21" t="s">
        <v>38</v>
      </c>
      <c r="D886" s="21" t="s">
        <v>792</v>
      </c>
      <c r="E886" s="40" t="s">
        <v>656</v>
      </c>
      <c r="F886" s="40"/>
      <c r="G886" s="40" t="s">
        <v>538</v>
      </c>
      <c r="H886" s="40"/>
      <c r="I886" s="21" t="s">
        <v>38</v>
      </c>
      <c r="J886" s="22">
        <v>17628860</v>
      </c>
      <c r="K886" s="24">
        <v>0</v>
      </c>
      <c r="L886" s="22">
        <v>17628860</v>
      </c>
      <c r="M886" s="25">
        <f t="shared" si="13"/>
        <v>0</v>
      </c>
    </row>
    <row r="887" spans="1:13" ht="47.25" x14ac:dyDescent="0.25">
      <c r="A887" s="20" t="s">
        <v>793</v>
      </c>
      <c r="B887" s="21" t="s">
        <v>535</v>
      </c>
      <c r="C887" s="21" t="s">
        <v>38</v>
      </c>
      <c r="D887" s="21" t="s">
        <v>792</v>
      </c>
      <c r="E887" s="40" t="s">
        <v>794</v>
      </c>
      <c r="F887" s="40"/>
      <c r="G887" s="40" t="s">
        <v>538</v>
      </c>
      <c r="H887" s="40"/>
      <c r="I887" s="21" t="s">
        <v>38</v>
      </c>
      <c r="J887" s="22">
        <v>2200000</v>
      </c>
      <c r="K887" s="24">
        <v>0</v>
      </c>
      <c r="L887" s="22">
        <v>2200000</v>
      </c>
      <c r="M887" s="25">
        <f t="shared" si="13"/>
        <v>0</v>
      </c>
    </row>
    <row r="888" spans="1:13" ht="47.25" x14ac:dyDescent="0.25">
      <c r="A888" s="20" t="s">
        <v>795</v>
      </c>
      <c r="B888" s="21" t="s">
        <v>535</v>
      </c>
      <c r="C888" s="21" t="s">
        <v>38</v>
      </c>
      <c r="D888" s="21" t="s">
        <v>792</v>
      </c>
      <c r="E888" s="40" t="s">
        <v>794</v>
      </c>
      <c r="F888" s="40"/>
      <c r="G888" s="40" t="s">
        <v>796</v>
      </c>
      <c r="H888" s="40"/>
      <c r="I888" s="21" t="s">
        <v>38</v>
      </c>
      <c r="J888" s="22">
        <v>2200000</v>
      </c>
      <c r="K888" s="24">
        <v>0</v>
      </c>
      <c r="L888" s="22">
        <v>2200000</v>
      </c>
      <c r="M888" s="25">
        <f t="shared" si="13"/>
        <v>0</v>
      </c>
    </row>
    <row r="889" spans="1:13" ht="63" x14ac:dyDescent="0.25">
      <c r="A889" s="20" t="s">
        <v>561</v>
      </c>
      <c r="B889" s="21" t="s">
        <v>535</v>
      </c>
      <c r="C889" s="21" t="s">
        <v>38</v>
      </c>
      <c r="D889" s="21" t="s">
        <v>792</v>
      </c>
      <c r="E889" s="40" t="s">
        <v>794</v>
      </c>
      <c r="F889" s="40"/>
      <c r="G889" s="40" t="s">
        <v>796</v>
      </c>
      <c r="H889" s="40"/>
      <c r="I889" s="21" t="s">
        <v>535</v>
      </c>
      <c r="J889" s="22">
        <v>2200000</v>
      </c>
      <c r="K889" s="24">
        <v>0</v>
      </c>
      <c r="L889" s="22">
        <v>2200000</v>
      </c>
      <c r="M889" s="25">
        <f t="shared" si="13"/>
        <v>0</v>
      </c>
    </row>
    <row r="890" spans="1:13" ht="63" x14ac:dyDescent="0.25">
      <c r="A890" s="20" t="s">
        <v>562</v>
      </c>
      <c r="B890" s="21" t="s">
        <v>535</v>
      </c>
      <c r="C890" s="21" t="s">
        <v>38</v>
      </c>
      <c r="D890" s="21" t="s">
        <v>792</v>
      </c>
      <c r="E890" s="40" t="s">
        <v>794</v>
      </c>
      <c r="F890" s="40"/>
      <c r="G890" s="40" t="s">
        <v>796</v>
      </c>
      <c r="H890" s="40"/>
      <c r="I890" s="21" t="s">
        <v>563</v>
      </c>
      <c r="J890" s="22">
        <v>2200000</v>
      </c>
      <c r="K890" s="24">
        <v>0</v>
      </c>
      <c r="L890" s="22">
        <v>2200000</v>
      </c>
      <c r="M890" s="25">
        <f t="shared" si="13"/>
        <v>0</v>
      </c>
    </row>
    <row r="891" spans="1:13" ht="31.5" x14ac:dyDescent="0.25">
      <c r="A891" s="20" t="s">
        <v>564</v>
      </c>
      <c r="B891" s="21" t="s">
        <v>535</v>
      </c>
      <c r="C891" s="21" t="s">
        <v>38</v>
      </c>
      <c r="D891" s="21" t="s">
        <v>792</v>
      </c>
      <c r="E891" s="40" t="s">
        <v>794</v>
      </c>
      <c r="F891" s="40"/>
      <c r="G891" s="40" t="s">
        <v>796</v>
      </c>
      <c r="H891" s="40"/>
      <c r="I891" s="21" t="s">
        <v>565</v>
      </c>
      <c r="J891" s="22">
        <v>2200000</v>
      </c>
      <c r="K891" s="24">
        <v>0</v>
      </c>
      <c r="L891" s="22">
        <v>2200000</v>
      </c>
      <c r="M891" s="25">
        <f t="shared" si="13"/>
        <v>0</v>
      </c>
    </row>
    <row r="892" spans="1:13" ht="31.5" x14ac:dyDescent="0.25">
      <c r="A892" s="20" t="s">
        <v>797</v>
      </c>
      <c r="B892" s="21" t="s">
        <v>535</v>
      </c>
      <c r="C892" s="21" t="s">
        <v>38</v>
      </c>
      <c r="D892" s="21" t="s">
        <v>792</v>
      </c>
      <c r="E892" s="40" t="s">
        <v>798</v>
      </c>
      <c r="F892" s="40"/>
      <c r="G892" s="40" t="s">
        <v>538</v>
      </c>
      <c r="H892" s="40"/>
      <c r="I892" s="21" t="s">
        <v>38</v>
      </c>
      <c r="J892" s="22">
        <v>15428860</v>
      </c>
      <c r="K892" s="24">
        <v>0</v>
      </c>
      <c r="L892" s="22">
        <v>15428860</v>
      </c>
      <c r="M892" s="25">
        <f t="shared" si="13"/>
        <v>0</v>
      </c>
    </row>
    <row r="893" spans="1:13" ht="47.25" x14ac:dyDescent="0.25">
      <c r="A893" s="20" t="s">
        <v>799</v>
      </c>
      <c r="B893" s="21" t="s">
        <v>535</v>
      </c>
      <c r="C893" s="21" t="s">
        <v>38</v>
      </c>
      <c r="D893" s="21" t="s">
        <v>792</v>
      </c>
      <c r="E893" s="40" t="s">
        <v>798</v>
      </c>
      <c r="F893" s="40"/>
      <c r="G893" s="40" t="s">
        <v>800</v>
      </c>
      <c r="H893" s="40"/>
      <c r="I893" s="21" t="s">
        <v>38</v>
      </c>
      <c r="J893" s="22">
        <v>15428860</v>
      </c>
      <c r="K893" s="24">
        <v>0</v>
      </c>
      <c r="L893" s="22">
        <v>15428860</v>
      </c>
      <c r="M893" s="25">
        <f t="shared" si="13"/>
        <v>0</v>
      </c>
    </row>
    <row r="894" spans="1:13" ht="63" x14ac:dyDescent="0.25">
      <c r="A894" s="20" t="s">
        <v>561</v>
      </c>
      <c r="B894" s="21" t="s">
        <v>535</v>
      </c>
      <c r="C894" s="21" t="s">
        <v>38</v>
      </c>
      <c r="D894" s="21" t="s">
        <v>792</v>
      </c>
      <c r="E894" s="40" t="s">
        <v>798</v>
      </c>
      <c r="F894" s="40"/>
      <c r="G894" s="40" t="s">
        <v>800</v>
      </c>
      <c r="H894" s="40"/>
      <c r="I894" s="21" t="s">
        <v>535</v>
      </c>
      <c r="J894" s="22">
        <v>15428860</v>
      </c>
      <c r="K894" s="24">
        <v>0</v>
      </c>
      <c r="L894" s="22">
        <v>15428860</v>
      </c>
      <c r="M894" s="25">
        <f t="shared" si="13"/>
        <v>0</v>
      </c>
    </row>
    <row r="895" spans="1:13" ht="63" x14ac:dyDescent="0.25">
      <c r="A895" s="20" t="s">
        <v>562</v>
      </c>
      <c r="B895" s="21" t="s">
        <v>535</v>
      </c>
      <c r="C895" s="21" t="s">
        <v>38</v>
      </c>
      <c r="D895" s="21" t="s">
        <v>792</v>
      </c>
      <c r="E895" s="40" t="s">
        <v>798</v>
      </c>
      <c r="F895" s="40"/>
      <c r="G895" s="40" t="s">
        <v>800</v>
      </c>
      <c r="H895" s="40"/>
      <c r="I895" s="21" t="s">
        <v>563</v>
      </c>
      <c r="J895" s="22">
        <v>15428860</v>
      </c>
      <c r="K895" s="24">
        <v>0</v>
      </c>
      <c r="L895" s="22">
        <v>15428860</v>
      </c>
      <c r="M895" s="25">
        <f t="shared" si="13"/>
        <v>0</v>
      </c>
    </row>
    <row r="896" spans="1:13" ht="31.5" x14ac:dyDescent="0.25">
      <c r="A896" s="20" t="s">
        <v>564</v>
      </c>
      <c r="B896" s="21" t="s">
        <v>535</v>
      </c>
      <c r="C896" s="21" t="s">
        <v>38</v>
      </c>
      <c r="D896" s="21" t="s">
        <v>792</v>
      </c>
      <c r="E896" s="40" t="s">
        <v>798</v>
      </c>
      <c r="F896" s="40"/>
      <c r="G896" s="40" t="s">
        <v>800</v>
      </c>
      <c r="H896" s="40"/>
      <c r="I896" s="21" t="s">
        <v>565</v>
      </c>
      <c r="J896" s="22">
        <v>15428860</v>
      </c>
      <c r="K896" s="24">
        <v>0</v>
      </c>
      <c r="L896" s="22">
        <v>15428860</v>
      </c>
      <c r="M896" s="25">
        <f t="shared" si="13"/>
        <v>0</v>
      </c>
    </row>
    <row r="897" spans="1:13" ht="31.5" x14ac:dyDescent="0.25">
      <c r="A897" s="20" t="s">
        <v>801</v>
      </c>
      <c r="B897" s="21" t="s">
        <v>535</v>
      </c>
      <c r="C897" s="21" t="s">
        <v>38</v>
      </c>
      <c r="D897" s="21" t="s">
        <v>802</v>
      </c>
      <c r="E897" s="40" t="s">
        <v>538</v>
      </c>
      <c r="F897" s="40"/>
      <c r="G897" s="40" t="s">
        <v>538</v>
      </c>
      <c r="H897" s="40"/>
      <c r="I897" s="21" t="s">
        <v>38</v>
      </c>
      <c r="J897" s="22">
        <v>952536139.17999995</v>
      </c>
      <c r="K897" s="22">
        <v>181436436.84999999</v>
      </c>
      <c r="L897" s="22">
        <v>771099702.33000004</v>
      </c>
      <c r="M897" s="25">
        <f t="shared" si="13"/>
        <v>19.047722116474375</v>
      </c>
    </row>
    <row r="898" spans="1:13" ht="94.5" x14ac:dyDescent="0.25">
      <c r="A898" s="20" t="s">
        <v>681</v>
      </c>
      <c r="B898" s="21" t="s">
        <v>535</v>
      </c>
      <c r="C898" s="21" t="s">
        <v>38</v>
      </c>
      <c r="D898" s="21" t="s">
        <v>802</v>
      </c>
      <c r="E898" s="40" t="s">
        <v>682</v>
      </c>
      <c r="F898" s="40"/>
      <c r="G898" s="40" t="s">
        <v>538</v>
      </c>
      <c r="H898" s="40"/>
      <c r="I898" s="21" t="s">
        <v>38</v>
      </c>
      <c r="J898" s="22">
        <v>952536139.17999995</v>
      </c>
      <c r="K898" s="22">
        <v>181436436.84999999</v>
      </c>
      <c r="L898" s="22">
        <v>771099702.33000004</v>
      </c>
      <c r="M898" s="25">
        <f t="shared" si="13"/>
        <v>19.047722116474375</v>
      </c>
    </row>
    <row r="899" spans="1:13" ht="47.25" x14ac:dyDescent="0.25">
      <c r="A899" s="20" t="s">
        <v>803</v>
      </c>
      <c r="B899" s="21" t="s">
        <v>535</v>
      </c>
      <c r="C899" s="21" t="s">
        <v>38</v>
      </c>
      <c r="D899" s="21" t="s">
        <v>802</v>
      </c>
      <c r="E899" s="40" t="s">
        <v>804</v>
      </c>
      <c r="F899" s="40"/>
      <c r="G899" s="40" t="s">
        <v>538</v>
      </c>
      <c r="H899" s="40"/>
      <c r="I899" s="21" t="s">
        <v>38</v>
      </c>
      <c r="J899" s="22">
        <v>66712403</v>
      </c>
      <c r="K899" s="22">
        <v>10025986.07</v>
      </c>
      <c r="L899" s="22">
        <v>56686416.93</v>
      </c>
      <c r="M899" s="25">
        <f t="shared" si="13"/>
        <v>15.028668761939215</v>
      </c>
    </row>
    <row r="900" spans="1:13" ht="94.5" x14ac:dyDescent="0.25">
      <c r="A900" s="20" t="s">
        <v>805</v>
      </c>
      <c r="B900" s="21" t="s">
        <v>535</v>
      </c>
      <c r="C900" s="21" t="s">
        <v>38</v>
      </c>
      <c r="D900" s="21" t="s">
        <v>802</v>
      </c>
      <c r="E900" s="40" t="s">
        <v>804</v>
      </c>
      <c r="F900" s="40"/>
      <c r="G900" s="40" t="s">
        <v>806</v>
      </c>
      <c r="H900" s="40"/>
      <c r="I900" s="21" t="s">
        <v>38</v>
      </c>
      <c r="J900" s="22">
        <v>27250574</v>
      </c>
      <c r="K900" s="22">
        <v>1947438.05</v>
      </c>
      <c r="L900" s="22">
        <v>25303135.949999999</v>
      </c>
      <c r="M900" s="25">
        <f t="shared" si="13"/>
        <v>7.1464111177988396</v>
      </c>
    </row>
    <row r="901" spans="1:13" ht="63" x14ac:dyDescent="0.25">
      <c r="A901" s="20" t="s">
        <v>561</v>
      </c>
      <c r="B901" s="21" t="s">
        <v>535</v>
      </c>
      <c r="C901" s="21" t="s">
        <v>38</v>
      </c>
      <c r="D901" s="21" t="s">
        <v>802</v>
      </c>
      <c r="E901" s="40" t="s">
        <v>804</v>
      </c>
      <c r="F901" s="40"/>
      <c r="G901" s="40" t="s">
        <v>806</v>
      </c>
      <c r="H901" s="40"/>
      <c r="I901" s="21" t="s">
        <v>535</v>
      </c>
      <c r="J901" s="22">
        <v>11330000</v>
      </c>
      <c r="K901" s="22">
        <v>1570000</v>
      </c>
      <c r="L901" s="22">
        <v>9760000</v>
      </c>
      <c r="M901" s="25">
        <f t="shared" si="13"/>
        <v>13.857016769638127</v>
      </c>
    </row>
    <row r="902" spans="1:13" ht="63" x14ac:dyDescent="0.25">
      <c r="A902" s="20" t="s">
        <v>562</v>
      </c>
      <c r="B902" s="21" t="s">
        <v>535</v>
      </c>
      <c r="C902" s="21" t="s">
        <v>38</v>
      </c>
      <c r="D902" s="21" t="s">
        <v>802</v>
      </c>
      <c r="E902" s="40" t="s">
        <v>804</v>
      </c>
      <c r="F902" s="40"/>
      <c r="G902" s="40" t="s">
        <v>806</v>
      </c>
      <c r="H902" s="40"/>
      <c r="I902" s="21" t="s">
        <v>563</v>
      </c>
      <c r="J902" s="22">
        <v>11330000</v>
      </c>
      <c r="K902" s="22">
        <v>1570000</v>
      </c>
      <c r="L902" s="22">
        <v>9760000</v>
      </c>
      <c r="M902" s="25">
        <f t="shared" si="13"/>
        <v>13.857016769638127</v>
      </c>
    </row>
    <row r="903" spans="1:13" ht="31.5" x14ac:dyDescent="0.25">
      <c r="A903" s="20" t="s">
        <v>564</v>
      </c>
      <c r="B903" s="21" t="s">
        <v>535</v>
      </c>
      <c r="C903" s="21" t="s">
        <v>38</v>
      </c>
      <c r="D903" s="21" t="s">
        <v>802</v>
      </c>
      <c r="E903" s="40" t="s">
        <v>804</v>
      </c>
      <c r="F903" s="40"/>
      <c r="G903" s="40" t="s">
        <v>806</v>
      </c>
      <c r="H903" s="40"/>
      <c r="I903" s="21" t="s">
        <v>565</v>
      </c>
      <c r="J903" s="22">
        <v>11330000</v>
      </c>
      <c r="K903" s="22">
        <v>1570000</v>
      </c>
      <c r="L903" s="22">
        <v>9760000</v>
      </c>
      <c r="M903" s="25">
        <f t="shared" si="13"/>
        <v>13.857016769638127</v>
      </c>
    </row>
    <row r="904" spans="1:13" ht="63" x14ac:dyDescent="0.25">
      <c r="A904" s="20" t="s">
        <v>623</v>
      </c>
      <c r="B904" s="21" t="s">
        <v>535</v>
      </c>
      <c r="C904" s="21" t="s">
        <v>38</v>
      </c>
      <c r="D904" s="21" t="s">
        <v>802</v>
      </c>
      <c r="E904" s="40" t="s">
        <v>804</v>
      </c>
      <c r="F904" s="40"/>
      <c r="G904" s="40" t="s">
        <v>806</v>
      </c>
      <c r="H904" s="40"/>
      <c r="I904" s="21" t="s">
        <v>624</v>
      </c>
      <c r="J904" s="22">
        <v>15920574</v>
      </c>
      <c r="K904" s="22">
        <v>377438.05</v>
      </c>
      <c r="L904" s="22">
        <v>15543135.949999999</v>
      </c>
      <c r="M904" s="25">
        <f t="shared" si="13"/>
        <v>2.3707565443306251</v>
      </c>
    </row>
    <row r="905" spans="1:13" ht="31.5" x14ac:dyDescent="0.25">
      <c r="A905" s="20" t="s">
        <v>625</v>
      </c>
      <c r="B905" s="21" t="s">
        <v>535</v>
      </c>
      <c r="C905" s="21" t="s">
        <v>38</v>
      </c>
      <c r="D905" s="21" t="s">
        <v>802</v>
      </c>
      <c r="E905" s="40" t="s">
        <v>804</v>
      </c>
      <c r="F905" s="40"/>
      <c r="G905" s="40" t="s">
        <v>806</v>
      </c>
      <c r="H905" s="40"/>
      <c r="I905" s="21" t="s">
        <v>626</v>
      </c>
      <c r="J905" s="22">
        <v>15920574</v>
      </c>
      <c r="K905" s="22">
        <v>377438.05</v>
      </c>
      <c r="L905" s="22">
        <v>15543135.949999999</v>
      </c>
      <c r="M905" s="25">
        <f t="shared" si="13"/>
        <v>2.3707565443306251</v>
      </c>
    </row>
    <row r="906" spans="1:13" ht="110.25" x14ac:dyDescent="0.25">
      <c r="A906" s="20" t="s">
        <v>627</v>
      </c>
      <c r="B906" s="21" t="s">
        <v>535</v>
      </c>
      <c r="C906" s="21" t="s">
        <v>38</v>
      </c>
      <c r="D906" s="21" t="s">
        <v>802</v>
      </c>
      <c r="E906" s="40" t="s">
        <v>804</v>
      </c>
      <c r="F906" s="40"/>
      <c r="G906" s="40" t="s">
        <v>806</v>
      </c>
      <c r="H906" s="40"/>
      <c r="I906" s="21" t="s">
        <v>628</v>
      </c>
      <c r="J906" s="22">
        <v>15920574</v>
      </c>
      <c r="K906" s="22">
        <v>377438.05</v>
      </c>
      <c r="L906" s="22">
        <v>15543135.949999999</v>
      </c>
      <c r="M906" s="25">
        <f t="shared" si="13"/>
        <v>2.3707565443306251</v>
      </c>
    </row>
    <row r="907" spans="1:13" ht="47.25" x14ac:dyDescent="0.25">
      <c r="A907" s="20" t="s">
        <v>615</v>
      </c>
      <c r="B907" s="21" t="s">
        <v>535</v>
      </c>
      <c r="C907" s="21" t="s">
        <v>38</v>
      </c>
      <c r="D907" s="21" t="s">
        <v>802</v>
      </c>
      <c r="E907" s="40" t="s">
        <v>804</v>
      </c>
      <c r="F907" s="40"/>
      <c r="G907" s="40" t="s">
        <v>807</v>
      </c>
      <c r="H907" s="40"/>
      <c r="I907" s="21" t="s">
        <v>38</v>
      </c>
      <c r="J907" s="22">
        <v>39461829</v>
      </c>
      <c r="K907" s="22">
        <v>8078548.0199999996</v>
      </c>
      <c r="L907" s="22">
        <v>31383280.98</v>
      </c>
      <c r="M907" s="25">
        <f t="shared" si="13"/>
        <v>20.471803321635193</v>
      </c>
    </row>
    <row r="908" spans="1:13" ht="63" x14ac:dyDescent="0.25">
      <c r="A908" s="20" t="s">
        <v>623</v>
      </c>
      <c r="B908" s="21" t="s">
        <v>535</v>
      </c>
      <c r="C908" s="21" t="s">
        <v>38</v>
      </c>
      <c r="D908" s="21" t="s">
        <v>802</v>
      </c>
      <c r="E908" s="40" t="s">
        <v>804</v>
      </c>
      <c r="F908" s="40"/>
      <c r="G908" s="40" t="s">
        <v>807</v>
      </c>
      <c r="H908" s="40"/>
      <c r="I908" s="21" t="s">
        <v>624</v>
      </c>
      <c r="J908" s="22">
        <v>39461829</v>
      </c>
      <c r="K908" s="22">
        <v>8078548.0199999996</v>
      </c>
      <c r="L908" s="22">
        <v>31383280.98</v>
      </c>
      <c r="M908" s="25">
        <f t="shared" si="13"/>
        <v>20.471803321635193</v>
      </c>
    </row>
    <row r="909" spans="1:13" ht="31.5" x14ac:dyDescent="0.25">
      <c r="A909" s="20" t="s">
        <v>625</v>
      </c>
      <c r="B909" s="21" t="s">
        <v>535</v>
      </c>
      <c r="C909" s="21" t="s">
        <v>38</v>
      </c>
      <c r="D909" s="21" t="s">
        <v>802</v>
      </c>
      <c r="E909" s="40" t="s">
        <v>804</v>
      </c>
      <c r="F909" s="40"/>
      <c r="G909" s="40" t="s">
        <v>807</v>
      </c>
      <c r="H909" s="40"/>
      <c r="I909" s="21" t="s">
        <v>626</v>
      </c>
      <c r="J909" s="22">
        <v>39461829</v>
      </c>
      <c r="K909" s="22">
        <v>8078548.0199999996</v>
      </c>
      <c r="L909" s="22">
        <v>31383280.98</v>
      </c>
      <c r="M909" s="25">
        <f t="shared" si="13"/>
        <v>20.471803321635193</v>
      </c>
    </row>
    <row r="910" spans="1:13" ht="110.25" x14ac:dyDescent="0.25">
      <c r="A910" s="20" t="s">
        <v>627</v>
      </c>
      <c r="B910" s="21" t="s">
        <v>535</v>
      </c>
      <c r="C910" s="21" t="s">
        <v>38</v>
      </c>
      <c r="D910" s="21" t="s">
        <v>802</v>
      </c>
      <c r="E910" s="40" t="s">
        <v>804</v>
      </c>
      <c r="F910" s="40"/>
      <c r="G910" s="40" t="s">
        <v>807</v>
      </c>
      <c r="H910" s="40"/>
      <c r="I910" s="21" t="s">
        <v>628</v>
      </c>
      <c r="J910" s="22">
        <v>39461829</v>
      </c>
      <c r="K910" s="22">
        <v>8078548.0199999996</v>
      </c>
      <c r="L910" s="22">
        <v>31383280.98</v>
      </c>
      <c r="M910" s="25">
        <f t="shared" si="13"/>
        <v>20.471803321635193</v>
      </c>
    </row>
    <row r="911" spans="1:13" ht="31.5" x14ac:dyDescent="0.25">
      <c r="A911" s="20" t="s">
        <v>808</v>
      </c>
      <c r="B911" s="21" t="s">
        <v>535</v>
      </c>
      <c r="C911" s="21" t="s">
        <v>38</v>
      </c>
      <c r="D911" s="21" t="s">
        <v>802</v>
      </c>
      <c r="E911" s="40" t="s">
        <v>809</v>
      </c>
      <c r="F911" s="40"/>
      <c r="G911" s="40" t="s">
        <v>538</v>
      </c>
      <c r="H911" s="40"/>
      <c r="I911" s="21" t="s">
        <v>38</v>
      </c>
      <c r="J911" s="22">
        <v>790640955.17999995</v>
      </c>
      <c r="K911" s="22">
        <v>171385838.41999999</v>
      </c>
      <c r="L911" s="22">
        <v>619255116.75999999</v>
      </c>
      <c r="M911" s="25">
        <f t="shared" ref="M911:M974" si="14">K911/J911*100</f>
        <v>21.676822747056118</v>
      </c>
    </row>
    <row r="912" spans="1:13" ht="31.5" x14ac:dyDescent="0.25">
      <c r="A912" s="20" t="s">
        <v>810</v>
      </c>
      <c r="B912" s="21" t="s">
        <v>535</v>
      </c>
      <c r="C912" s="21" t="s">
        <v>38</v>
      </c>
      <c r="D912" s="21" t="s">
        <v>802</v>
      </c>
      <c r="E912" s="40" t="s">
        <v>809</v>
      </c>
      <c r="F912" s="40"/>
      <c r="G912" s="40" t="s">
        <v>811</v>
      </c>
      <c r="H912" s="40"/>
      <c r="I912" s="21" t="s">
        <v>38</v>
      </c>
      <c r="J912" s="22">
        <v>667512012.75999999</v>
      </c>
      <c r="K912" s="22">
        <v>169356445.88999999</v>
      </c>
      <c r="L912" s="22">
        <v>498155566.87</v>
      </c>
      <c r="M912" s="25">
        <f t="shared" si="14"/>
        <v>25.371295595078841</v>
      </c>
    </row>
    <row r="913" spans="1:13" ht="63" x14ac:dyDescent="0.25">
      <c r="A913" s="20" t="s">
        <v>561</v>
      </c>
      <c r="B913" s="21" t="s">
        <v>535</v>
      </c>
      <c r="C913" s="21" t="s">
        <v>38</v>
      </c>
      <c r="D913" s="21" t="s">
        <v>802</v>
      </c>
      <c r="E913" s="40" t="s">
        <v>809</v>
      </c>
      <c r="F913" s="40"/>
      <c r="G913" s="40" t="s">
        <v>811</v>
      </c>
      <c r="H913" s="40"/>
      <c r="I913" s="21" t="s">
        <v>535</v>
      </c>
      <c r="J913" s="22">
        <v>667512012.75999999</v>
      </c>
      <c r="K913" s="22">
        <v>169356445.88999999</v>
      </c>
      <c r="L913" s="22">
        <v>498155566.87</v>
      </c>
      <c r="M913" s="25">
        <f t="shared" si="14"/>
        <v>25.371295595078841</v>
      </c>
    </row>
    <row r="914" spans="1:13" ht="63" x14ac:dyDescent="0.25">
      <c r="A914" s="20" t="s">
        <v>562</v>
      </c>
      <c r="B914" s="21" t="s">
        <v>535</v>
      </c>
      <c r="C914" s="21" t="s">
        <v>38</v>
      </c>
      <c r="D914" s="21" t="s">
        <v>802</v>
      </c>
      <c r="E914" s="40" t="s">
        <v>809</v>
      </c>
      <c r="F914" s="40"/>
      <c r="G914" s="40" t="s">
        <v>811</v>
      </c>
      <c r="H914" s="40"/>
      <c r="I914" s="21" t="s">
        <v>563</v>
      </c>
      <c r="J914" s="22">
        <v>667512012.75999999</v>
      </c>
      <c r="K914" s="22">
        <v>169356445.88999999</v>
      </c>
      <c r="L914" s="22">
        <v>498155566.87</v>
      </c>
      <c r="M914" s="25">
        <f t="shared" si="14"/>
        <v>25.371295595078841</v>
      </c>
    </row>
    <row r="915" spans="1:13" ht="31.5" x14ac:dyDescent="0.25">
      <c r="A915" s="20" t="s">
        <v>564</v>
      </c>
      <c r="B915" s="21" t="s">
        <v>535</v>
      </c>
      <c r="C915" s="21" t="s">
        <v>38</v>
      </c>
      <c r="D915" s="21" t="s">
        <v>802</v>
      </c>
      <c r="E915" s="40" t="s">
        <v>809</v>
      </c>
      <c r="F915" s="40"/>
      <c r="G915" s="40" t="s">
        <v>811</v>
      </c>
      <c r="H915" s="40"/>
      <c r="I915" s="21" t="s">
        <v>565</v>
      </c>
      <c r="J915" s="22">
        <v>667512012.75999999</v>
      </c>
      <c r="K915" s="22">
        <v>169356445.88999999</v>
      </c>
      <c r="L915" s="22">
        <v>498155566.87</v>
      </c>
      <c r="M915" s="25">
        <f t="shared" si="14"/>
        <v>25.371295595078841</v>
      </c>
    </row>
    <row r="916" spans="1:13" ht="63" x14ac:dyDescent="0.25">
      <c r="A916" s="20" t="s">
        <v>812</v>
      </c>
      <c r="B916" s="21" t="s">
        <v>535</v>
      </c>
      <c r="C916" s="21" t="s">
        <v>38</v>
      </c>
      <c r="D916" s="21" t="s">
        <v>802</v>
      </c>
      <c r="E916" s="40" t="s">
        <v>809</v>
      </c>
      <c r="F916" s="40"/>
      <c r="G916" s="40" t="s">
        <v>813</v>
      </c>
      <c r="H916" s="40"/>
      <c r="I916" s="21" t="s">
        <v>38</v>
      </c>
      <c r="J916" s="22">
        <v>2955797</v>
      </c>
      <c r="K916" s="22">
        <v>384419.18</v>
      </c>
      <c r="L916" s="22">
        <v>2571377.8199999998</v>
      </c>
      <c r="M916" s="25">
        <f t="shared" si="14"/>
        <v>13.00560153488213</v>
      </c>
    </row>
    <row r="917" spans="1:13" ht="63" x14ac:dyDescent="0.25">
      <c r="A917" s="20" t="s">
        <v>623</v>
      </c>
      <c r="B917" s="21" t="s">
        <v>535</v>
      </c>
      <c r="C917" s="21" t="s">
        <v>38</v>
      </c>
      <c r="D917" s="21" t="s">
        <v>802</v>
      </c>
      <c r="E917" s="40" t="s">
        <v>809</v>
      </c>
      <c r="F917" s="40"/>
      <c r="G917" s="40" t="s">
        <v>813</v>
      </c>
      <c r="H917" s="40"/>
      <c r="I917" s="21" t="s">
        <v>624</v>
      </c>
      <c r="J917" s="22">
        <v>2955797</v>
      </c>
      <c r="K917" s="22">
        <v>384419.18</v>
      </c>
      <c r="L917" s="22">
        <v>2571377.8199999998</v>
      </c>
      <c r="M917" s="25">
        <f t="shared" si="14"/>
        <v>13.00560153488213</v>
      </c>
    </row>
    <row r="918" spans="1:13" ht="31.5" x14ac:dyDescent="0.25">
      <c r="A918" s="20" t="s">
        <v>625</v>
      </c>
      <c r="B918" s="21" t="s">
        <v>535</v>
      </c>
      <c r="C918" s="21" t="s">
        <v>38</v>
      </c>
      <c r="D918" s="21" t="s">
        <v>802</v>
      </c>
      <c r="E918" s="40" t="s">
        <v>809</v>
      </c>
      <c r="F918" s="40"/>
      <c r="G918" s="40" t="s">
        <v>813</v>
      </c>
      <c r="H918" s="40"/>
      <c r="I918" s="21" t="s">
        <v>626</v>
      </c>
      <c r="J918" s="22">
        <v>2955797</v>
      </c>
      <c r="K918" s="22">
        <v>384419.18</v>
      </c>
      <c r="L918" s="22">
        <v>2571377.8199999998</v>
      </c>
      <c r="M918" s="25">
        <f t="shared" si="14"/>
        <v>13.00560153488213</v>
      </c>
    </row>
    <row r="919" spans="1:13" ht="110.25" x14ac:dyDescent="0.25">
      <c r="A919" s="20" t="s">
        <v>627</v>
      </c>
      <c r="B919" s="21" t="s">
        <v>535</v>
      </c>
      <c r="C919" s="21" t="s">
        <v>38</v>
      </c>
      <c r="D919" s="21" t="s">
        <v>802</v>
      </c>
      <c r="E919" s="40" t="s">
        <v>809</v>
      </c>
      <c r="F919" s="40"/>
      <c r="G919" s="40" t="s">
        <v>813</v>
      </c>
      <c r="H919" s="40"/>
      <c r="I919" s="21" t="s">
        <v>628</v>
      </c>
      <c r="J919" s="22">
        <v>2955797</v>
      </c>
      <c r="K919" s="22">
        <v>384419.18</v>
      </c>
      <c r="L919" s="22">
        <v>2571377.8199999998</v>
      </c>
      <c r="M919" s="25">
        <f t="shared" si="14"/>
        <v>13.00560153488213</v>
      </c>
    </row>
    <row r="920" spans="1:13" ht="31.5" x14ac:dyDescent="0.25">
      <c r="A920" s="20" t="s">
        <v>814</v>
      </c>
      <c r="B920" s="21" t="s">
        <v>535</v>
      </c>
      <c r="C920" s="21" t="s">
        <v>38</v>
      </c>
      <c r="D920" s="21" t="s">
        <v>802</v>
      </c>
      <c r="E920" s="40" t="s">
        <v>809</v>
      </c>
      <c r="F920" s="40"/>
      <c r="G920" s="40" t="s">
        <v>815</v>
      </c>
      <c r="H920" s="40"/>
      <c r="I920" s="21" t="s">
        <v>38</v>
      </c>
      <c r="J920" s="22">
        <v>75988976.420000002</v>
      </c>
      <c r="K920" s="22">
        <v>1644973.35</v>
      </c>
      <c r="L920" s="22">
        <v>74344003.069999993</v>
      </c>
      <c r="M920" s="25">
        <f t="shared" si="14"/>
        <v>2.1647526095206744</v>
      </c>
    </row>
    <row r="921" spans="1:13" ht="63" x14ac:dyDescent="0.25">
      <c r="A921" s="20" t="s">
        <v>561</v>
      </c>
      <c r="B921" s="21" t="s">
        <v>535</v>
      </c>
      <c r="C921" s="21" t="s">
        <v>38</v>
      </c>
      <c r="D921" s="21" t="s">
        <v>802</v>
      </c>
      <c r="E921" s="40" t="s">
        <v>809</v>
      </c>
      <c r="F921" s="40"/>
      <c r="G921" s="40" t="s">
        <v>815</v>
      </c>
      <c r="H921" s="40"/>
      <c r="I921" s="21" t="s">
        <v>535</v>
      </c>
      <c r="J921" s="22">
        <v>75988976.420000002</v>
      </c>
      <c r="K921" s="22">
        <v>1644973.35</v>
      </c>
      <c r="L921" s="22">
        <v>74344003.069999993</v>
      </c>
      <c r="M921" s="25">
        <f t="shared" si="14"/>
        <v>2.1647526095206744</v>
      </c>
    </row>
    <row r="922" spans="1:13" ht="63" x14ac:dyDescent="0.25">
      <c r="A922" s="20" t="s">
        <v>562</v>
      </c>
      <c r="B922" s="21" t="s">
        <v>535</v>
      </c>
      <c r="C922" s="21" t="s">
        <v>38</v>
      </c>
      <c r="D922" s="21" t="s">
        <v>802</v>
      </c>
      <c r="E922" s="40" t="s">
        <v>809</v>
      </c>
      <c r="F922" s="40"/>
      <c r="G922" s="40" t="s">
        <v>815</v>
      </c>
      <c r="H922" s="40"/>
      <c r="I922" s="21" t="s">
        <v>563</v>
      </c>
      <c r="J922" s="22">
        <v>75988976.420000002</v>
      </c>
      <c r="K922" s="22">
        <v>1644973.35</v>
      </c>
      <c r="L922" s="22">
        <v>74344003.069999993</v>
      </c>
      <c r="M922" s="25">
        <f t="shared" si="14"/>
        <v>2.1647526095206744</v>
      </c>
    </row>
    <row r="923" spans="1:13" ht="31.5" x14ac:dyDescent="0.25">
      <c r="A923" s="20" t="s">
        <v>564</v>
      </c>
      <c r="B923" s="21" t="s">
        <v>535</v>
      </c>
      <c r="C923" s="21" t="s">
        <v>38</v>
      </c>
      <c r="D923" s="21" t="s">
        <v>802</v>
      </c>
      <c r="E923" s="40" t="s">
        <v>809</v>
      </c>
      <c r="F923" s="40"/>
      <c r="G923" s="40" t="s">
        <v>815</v>
      </c>
      <c r="H923" s="40"/>
      <c r="I923" s="21" t="s">
        <v>565</v>
      </c>
      <c r="J923" s="22">
        <v>74519259.730000004</v>
      </c>
      <c r="K923" s="22">
        <v>1355021.73</v>
      </c>
      <c r="L923" s="22">
        <v>73164238</v>
      </c>
      <c r="M923" s="25">
        <f t="shared" si="14"/>
        <v>1.8183510342286646</v>
      </c>
    </row>
    <row r="924" spans="1:13" ht="31.5" x14ac:dyDescent="0.25">
      <c r="A924" s="20" t="s">
        <v>617</v>
      </c>
      <c r="B924" s="21" t="s">
        <v>535</v>
      </c>
      <c r="C924" s="21" t="s">
        <v>38</v>
      </c>
      <c r="D924" s="21" t="s">
        <v>802</v>
      </c>
      <c r="E924" s="40" t="s">
        <v>809</v>
      </c>
      <c r="F924" s="40"/>
      <c r="G924" s="40" t="s">
        <v>815</v>
      </c>
      <c r="H924" s="40"/>
      <c r="I924" s="21" t="s">
        <v>618</v>
      </c>
      <c r="J924" s="22">
        <v>1469716.69</v>
      </c>
      <c r="K924" s="22">
        <v>289951.62</v>
      </c>
      <c r="L924" s="22">
        <v>1179765.07</v>
      </c>
      <c r="M924" s="25">
        <f t="shared" si="14"/>
        <v>19.728402213354467</v>
      </c>
    </row>
    <row r="925" spans="1:13" ht="78.75" x14ac:dyDescent="0.25">
      <c r="A925" s="20" t="s">
        <v>816</v>
      </c>
      <c r="B925" s="21" t="s">
        <v>535</v>
      </c>
      <c r="C925" s="21" t="s">
        <v>38</v>
      </c>
      <c r="D925" s="21" t="s">
        <v>802</v>
      </c>
      <c r="E925" s="40" t="s">
        <v>809</v>
      </c>
      <c r="F925" s="40"/>
      <c r="G925" s="40" t="s">
        <v>817</v>
      </c>
      <c r="H925" s="40"/>
      <c r="I925" s="21" t="s">
        <v>38</v>
      </c>
      <c r="J925" s="22">
        <v>44184169</v>
      </c>
      <c r="K925" s="24">
        <v>0</v>
      </c>
      <c r="L925" s="22">
        <v>44184169</v>
      </c>
      <c r="M925" s="25">
        <f t="shared" si="14"/>
        <v>0</v>
      </c>
    </row>
    <row r="926" spans="1:13" ht="63" x14ac:dyDescent="0.25">
      <c r="A926" s="20" t="s">
        <v>561</v>
      </c>
      <c r="B926" s="21" t="s">
        <v>535</v>
      </c>
      <c r="C926" s="21" t="s">
        <v>38</v>
      </c>
      <c r="D926" s="21" t="s">
        <v>802</v>
      </c>
      <c r="E926" s="40" t="s">
        <v>809</v>
      </c>
      <c r="F926" s="40"/>
      <c r="G926" s="40" t="s">
        <v>817</v>
      </c>
      <c r="H926" s="40"/>
      <c r="I926" s="21" t="s">
        <v>535</v>
      </c>
      <c r="J926" s="22">
        <v>44184169</v>
      </c>
      <c r="K926" s="24">
        <v>0</v>
      </c>
      <c r="L926" s="22">
        <v>44184169</v>
      </c>
      <c r="M926" s="25">
        <f t="shared" si="14"/>
        <v>0</v>
      </c>
    </row>
    <row r="927" spans="1:13" ht="63" x14ac:dyDescent="0.25">
      <c r="A927" s="20" t="s">
        <v>562</v>
      </c>
      <c r="B927" s="21" t="s">
        <v>535</v>
      </c>
      <c r="C927" s="21" t="s">
        <v>38</v>
      </c>
      <c r="D927" s="21" t="s">
        <v>802</v>
      </c>
      <c r="E927" s="40" t="s">
        <v>809</v>
      </c>
      <c r="F927" s="40"/>
      <c r="G927" s="40" t="s">
        <v>817</v>
      </c>
      <c r="H927" s="40"/>
      <c r="I927" s="21" t="s">
        <v>563</v>
      </c>
      <c r="J927" s="22">
        <v>44184169</v>
      </c>
      <c r="K927" s="24">
        <v>0</v>
      </c>
      <c r="L927" s="22">
        <v>44184169</v>
      </c>
      <c r="M927" s="25">
        <f t="shared" si="14"/>
        <v>0</v>
      </c>
    </row>
    <row r="928" spans="1:13" ht="31.5" x14ac:dyDescent="0.25">
      <c r="A928" s="20" t="s">
        <v>564</v>
      </c>
      <c r="B928" s="21" t="s">
        <v>535</v>
      </c>
      <c r="C928" s="21" t="s">
        <v>38</v>
      </c>
      <c r="D928" s="21" t="s">
        <v>802</v>
      </c>
      <c r="E928" s="40" t="s">
        <v>809</v>
      </c>
      <c r="F928" s="40"/>
      <c r="G928" s="40" t="s">
        <v>817</v>
      </c>
      <c r="H928" s="40"/>
      <c r="I928" s="21" t="s">
        <v>565</v>
      </c>
      <c r="J928" s="22">
        <v>44184169</v>
      </c>
      <c r="K928" s="24">
        <v>0</v>
      </c>
      <c r="L928" s="22">
        <v>44184169</v>
      </c>
      <c r="M928" s="25">
        <f t="shared" si="14"/>
        <v>0</v>
      </c>
    </row>
    <row r="929" spans="1:13" ht="110.25" x14ac:dyDescent="0.25">
      <c r="A929" s="20" t="s">
        <v>683</v>
      </c>
      <c r="B929" s="21" t="s">
        <v>535</v>
      </c>
      <c r="C929" s="21" t="s">
        <v>38</v>
      </c>
      <c r="D929" s="21" t="s">
        <v>802</v>
      </c>
      <c r="E929" s="40" t="s">
        <v>684</v>
      </c>
      <c r="F929" s="40"/>
      <c r="G929" s="40" t="s">
        <v>538</v>
      </c>
      <c r="H929" s="40"/>
      <c r="I929" s="21" t="s">
        <v>38</v>
      </c>
      <c r="J929" s="22">
        <v>10241800</v>
      </c>
      <c r="K929" s="22">
        <v>24612.36</v>
      </c>
      <c r="L929" s="22">
        <v>10217187.640000001</v>
      </c>
      <c r="M929" s="25">
        <f t="shared" si="14"/>
        <v>0.24031283563436112</v>
      </c>
    </row>
    <row r="930" spans="1:13" ht="110.25" x14ac:dyDescent="0.25">
      <c r="A930" s="20" t="s">
        <v>683</v>
      </c>
      <c r="B930" s="21" t="s">
        <v>535</v>
      </c>
      <c r="C930" s="21" t="s">
        <v>38</v>
      </c>
      <c r="D930" s="21" t="s">
        <v>802</v>
      </c>
      <c r="E930" s="40" t="s">
        <v>684</v>
      </c>
      <c r="F930" s="40"/>
      <c r="G930" s="40" t="s">
        <v>818</v>
      </c>
      <c r="H930" s="40"/>
      <c r="I930" s="21" t="s">
        <v>38</v>
      </c>
      <c r="J930" s="22">
        <v>10241800</v>
      </c>
      <c r="K930" s="22">
        <v>24612.36</v>
      </c>
      <c r="L930" s="22">
        <v>10217187.640000001</v>
      </c>
      <c r="M930" s="25">
        <f t="shared" si="14"/>
        <v>0.24031283563436112</v>
      </c>
    </row>
    <row r="931" spans="1:13" ht="63" x14ac:dyDescent="0.25">
      <c r="A931" s="20" t="s">
        <v>561</v>
      </c>
      <c r="B931" s="21" t="s">
        <v>535</v>
      </c>
      <c r="C931" s="21" t="s">
        <v>38</v>
      </c>
      <c r="D931" s="21" t="s">
        <v>802</v>
      </c>
      <c r="E931" s="40" t="s">
        <v>684</v>
      </c>
      <c r="F931" s="40"/>
      <c r="G931" s="40" t="s">
        <v>818</v>
      </c>
      <c r="H931" s="40"/>
      <c r="I931" s="21" t="s">
        <v>535</v>
      </c>
      <c r="J931" s="22">
        <v>9862200</v>
      </c>
      <c r="K931" s="22">
        <v>16872.36</v>
      </c>
      <c r="L931" s="22">
        <v>9845327.6400000006</v>
      </c>
      <c r="M931" s="25">
        <f t="shared" si="14"/>
        <v>0.17108109752387907</v>
      </c>
    </row>
    <row r="932" spans="1:13" ht="63" x14ac:dyDescent="0.25">
      <c r="A932" s="20" t="s">
        <v>562</v>
      </c>
      <c r="B932" s="21" t="s">
        <v>535</v>
      </c>
      <c r="C932" s="21" t="s">
        <v>38</v>
      </c>
      <c r="D932" s="21" t="s">
        <v>802</v>
      </c>
      <c r="E932" s="40" t="s">
        <v>684</v>
      </c>
      <c r="F932" s="40"/>
      <c r="G932" s="40" t="s">
        <v>818</v>
      </c>
      <c r="H932" s="40"/>
      <c r="I932" s="21" t="s">
        <v>563</v>
      </c>
      <c r="J932" s="22">
        <v>9862200</v>
      </c>
      <c r="K932" s="22">
        <v>16872.36</v>
      </c>
      <c r="L932" s="22">
        <v>9845327.6400000006</v>
      </c>
      <c r="M932" s="25">
        <f t="shared" si="14"/>
        <v>0.17108109752387907</v>
      </c>
    </row>
    <row r="933" spans="1:13" ht="31.5" x14ac:dyDescent="0.25">
      <c r="A933" s="20" t="s">
        <v>564</v>
      </c>
      <c r="B933" s="21" t="s">
        <v>535</v>
      </c>
      <c r="C933" s="21" t="s">
        <v>38</v>
      </c>
      <c r="D933" s="21" t="s">
        <v>802</v>
      </c>
      <c r="E933" s="40" t="s">
        <v>684</v>
      </c>
      <c r="F933" s="40"/>
      <c r="G933" s="40" t="s">
        <v>818</v>
      </c>
      <c r="H933" s="40"/>
      <c r="I933" s="21" t="s">
        <v>565</v>
      </c>
      <c r="J933" s="22">
        <v>9764100</v>
      </c>
      <c r="K933" s="24">
        <v>0</v>
      </c>
      <c r="L933" s="22">
        <v>9764100</v>
      </c>
      <c r="M933" s="25">
        <f t="shared" si="14"/>
        <v>0</v>
      </c>
    </row>
    <row r="934" spans="1:13" ht="31.5" x14ac:dyDescent="0.25">
      <c r="A934" s="20" t="s">
        <v>617</v>
      </c>
      <c r="B934" s="21" t="s">
        <v>535</v>
      </c>
      <c r="C934" s="21" t="s">
        <v>38</v>
      </c>
      <c r="D934" s="21" t="s">
        <v>802</v>
      </c>
      <c r="E934" s="40" t="s">
        <v>684</v>
      </c>
      <c r="F934" s="40"/>
      <c r="G934" s="40" t="s">
        <v>818</v>
      </c>
      <c r="H934" s="40"/>
      <c r="I934" s="21" t="s">
        <v>618</v>
      </c>
      <c r="J934" s="22">
        <v>98100</v>
      </c>
      <c r="K934" s="22">
        <v>16872.36</v>
      </c>
      <c r="L934" s="22">
        <v>81227.64</v>
      </c>
      <c r="M934" s="25">
        <f t="shared" si="14"/>
        <v>17.199143730886853</v>
      </c>
    </row>
    <row r="935" spans="1:13" ht="63" x14ac:dyDescent="0.25">
      <c r="A935" s="20" t="s">
        <v>623</v>
      </c>
      <c r="B935" s="21" t="s">
        <v>535</v>
      </c>
      <c r="C935" s="21" t="s">
        <v>38</v>
      </c>
      <c r="D935" s="21" t="s">
        <v>802</v>
      </c>
      <c r="E935" s="40" t="s">
        <v>684</v>
      </c>
      <c r="F935" s="40"/>
      <c r="G935" s="40" t="s">
        <v>818</v>
      </c>
      <c r="H935" s="40"/>
      <c r="I935" s="21" t="s">
        <v>624</v>
      </c>
      <c r="J935" s="22">
        <v>379600</v>
      </c>
      <c r="K935" s="22">
        <v>7740</v>
      </c>
      <c r="L935" s="22">
        <v>371860</v>
      </c>
      <c r="M935" s="25">
        <f t="shared" si="14"/>
        <v>2.0389884088514223</v>
      </c>
    </row>
    <row r="936" spans="1:13" ht="31.5" x14ac:dyDescent="0.25">
      <c r="A936" s="20" t="s">
        <v>625</v>
      </c>
      <c r="B936" s="21" t="s">
        <v>535</v>
      </c>
      <c r="C936" s="21" t="s">
        <v>38</v>
      </c>
      <c r="D936" s="21" t="s">
        <v>802</v>
      </c>
      <c r="E936" s="40" t="s">
        <v>684</v>
      </c>
      <c r="F936" s="40"/>
      <c r="G936" s="40" t="s">
        <v>818</v>
      </c>
      <c r="H936" s="40"/>
      <c r="I936" s="21" t="s">
        <v>626</v>
      </c>
      <c r="J936" s="22">
        <v>379600</v>
      </c>
      <c r="K936" s="22">
        <v>7740</v>
      </c>
      <c r="L936" s="22">
        <v>371860</v>
      </c>
      <c r="M936" s="25">
        <f t="shared" si="14"/>
        <v>2.0389884088514223</v>
      </c>
    </row>
    <row r="937" spans="1:13" ht="110.25" x14ac:dyDescent="0.25">
      <c r="A937" s="20" t="s">
        <v>627</v>
      </c>
      <c r="B937" s="21" t="s">
        <v>535</v>
      </c>
      <c r="C937" s="21" t="s">
        <v>38</v>
      </c>
      <c r="D937" s="21" t="s">
        <v>802</v>
      </c>
      <c r="E937" s="40" t="s">
        <v>684</v>
      </c>
      <c r="F937" s="40"/>
      <c r="G937" s="40" t="s">
        <v>818</v>
      </c>
      <c r="H937" s="40"/>
      <c r="I937" s="21" t="s">
        <v>628</v>
      </c>
      <c r="J937" s="22">
        <v>379600</v>
      </c>
      <c r="K937" s="22">
        <v>7740</v>
      </c>
      <c r="L937" s="22">
        <v>371860</v>
      </c>
      <c r="M937" s="25">
        <f t="shared" si="14"/>
        <v>2.0389884088514223</v>
      </c>
    </row>
    <row r="938" spans="1:13" ht="47.25" x14ac:dyDescent="0.25">
      <c r="A938" s="20" t="s">
        <v>819</v>
      </c>
      <c r="B938" s="21" t="s">
        <v>535</v>
      </c>
      <c r="C938" s="21" t="s">
        <v>38</v>
      </c>
      <c r="D938" s="21" t="s">
        <v>802</v>
      </c>
      <c r="E938" s="40" t="s">
        <v>820</v>
      </c>
      <c r="F938" s="40"/>
      <c r="G938" s="40" t="s">
        <v>538</v>
      </c>
      <c r="H938" s="40"/>
      <c r="I938" s="21" t="s">
        <v>38</v>
      </c>
      <c r="J938" s="22">
        <v>84940981</v>
      </c>
      <c r="K938" s="24">
        <v>0</v>
      </c>
      <c r="L938" s="22">
        <v>84940981</v>
      </c>
      <c r="M938" s="25">
        <f t="shared" si="14"/>
        <v>0</v>
      </c>
    </row>
    <row r="939" spans="1:13" ht="141.75" x14ac:dyDescent="0.25">
      <c r="A939" s="20" t="s">
        <v>821</v>
      </c>
      <c r="B939" s="21" t="s">
        <v>535</v>
      </c>
      <c r="C939" s="21" t="s">
        <v>38</v>
      </c>
      <c r="D939" s="21" t="s">
        <v>802</v>
      </c>
      <c r="E939" s="40" t="s">
        <v>820</v>
      </c>
      <c r="F939" s="40"/>
      <c r="G939" s="40" t="s">
        <v>822</v>
      </c>
      <c r="H939" s="40"/>
      <c r="I939" s="21" t="s">
        <v>38</v>
      </c>
      <c r="J939" s="22">
        <v>21483440</v>
      </c>
      <c r="K939" s="24">
        <v>0</v>
      </c>
      <c r="L939" s="22">
        <v>21483440</v>
      </c>
      <c r="M939" s="25">
        <f t="shared" si="14"/>
        <v>0</v>
      </c>
    </row>
    <row r="940" spans="1:13" ht="63" x14ac:dyDescent="0.25">
      <c r="A940" s="20" t="s">
        <v>561</v>
      </c>
      <c r="B940" s="21" t="s">
        <v>535</v>
      </c>
      <c r="C940" s="21" t="s">
        <v>38</v>
      </c>
      <c r="D940" s="21" t="s">
        <v>802</v>
      </c>
      <c r="E940" s="40" t="s">
        <v>820</v>
      </c>
      <c r="F940" s="40"/>
      <c r="G940" s="40" t="s">
        <v>822</v>
      </c>
      <c r="H940" s="40"/>
      <c r="I940" s="21" t="s">
        <v>535</v>
      </c>
      <c r="J940" s="22">
        <v>21483440</v>
      </c>
      <c r="K940" s="24">
        <v>0</v>
      </c>
      <c r="L940" s="22">
        <v>21483440</v>
      </c>
      <c r="M940" s="25">
        <f t="shared" si="14"/>
        <v>0</v>
      </c>
    </row>
    <row r="941" spans="1:13" ht="63" x14ac:dyDescent="0.25">
      <c r="A941" s="20" t="s">
        <v>562</v>
      </c>
      <c r="B941" s="21" t="s">
        <v>535</v>
      </c>
      <c r="C941" s="21" t="s">
        <v>38</v>
      </c>
      <c r="D941" s="21" t="s">
        <v>802</v>
      </c>
      <c r="E941" s="40" t="s">
        <v>820</v>
      </c>
      <c r="F941" s="40"/>
      <c r="G941" s="40" t="s">
        <v>822</v>
      </c>
      <c r="H941" s="40"/>
      <c r="I941" s="21" t="s">
        <v>563</v>
      </c>
      <c r="J941" s="22">
        <v>21483440</v>
      </c>
      <c r="K941" s="24">
        <v>0</v>
      </c>
      <c r="L941" s="22">
        <v>21483440</v>
      </c>
      <c r="M941" s="25">
        <f t="shared" si="14"/>
        <v>0</v>
      </c>
    </row>
    <row r="942" spans="1:13" ht="31.5" x14ac:dyDescent="0.25">
      <c r="A942" s="20" t="s">
        <v>564</v>
      </c>
      <c r="B942" s="21" t="s">
        <v>535</v>
      </c>
      <c r="C942" s="21" t="s">
        <v>38</v>
      </c>
      <c r="D942" s="21" t="s">
        <v>802</v>
      </c>
      <c r="E942" s="40" t="s">
        <v>820</v>
      </c>
      <c r="F942" s="40"/>
      <c r="G942" s="40" t="s">
        <v>822</v>
      </c>
      <c r="H942" s="40"/>
      <c r="I942" s="21" t="s">
        <v>565</v>
      </c>
      <c r="J942" s="22">
        <v>21483440</v>
      </c>
      <c r="K942" s="24">
        <v>0</v>
      </c>
      <c r="L942" s="22">
        <v>21483440</v>
      </c>
      <c r="M942" s="25">
        <f t="shared" si="14"/>
        <v>0</v>
      </c>
    </row>
    <row r="943" spans="1:13" ht="157.5" x14ac:dyDescent="0.25">
      <c r="A943" s="20" t="s">
        <v>823</v>
      </c>
      <c r="B943" s="21" t="s">
        <v>535</v>
      </c>
      <c r="C943" s="21" t="s">
        <v>38</v>
      </c>
      <c r="D943" s="21" t="s">
        <v>802</v>
      </c>
      <c r="E943" s="40" t="s">
        <v>820</v>
      </c>
      <c r="F943" s="40"/>
      <c r="G943" s="40" t="s">
        <v>824</v>
      </c>
      <c r="H943" s="40"/>
      <c r="I943" s="21" t="s">
        <v>38</v>
      </c>
      <c r="J943" s="22">
        <v>63457541</v>
      </c>
      <c r="K943" s="24">
        <v>0</v>
      </c>
      <c r="L943" s="22">
        <v>63457541</v>
      </c>
      <c r="M943" s="25">
        <f t="shared" si="14"/>
        <v>0</v>
      </c>
    </row>
    <row r="944" spans="1:13" ht="63" x14ac:dyDescent="0.25">
      <c r="A944" s="20" t="s">
        <v>561</v>
      </c>
      <c r="B944" s="21" t="s">
        <v>535</v>
      </c>
      <c r="C944" s="21" t="s">
        <v>38</v>
      </c>
      <c r="D944" s="21" t="s">
        <v>802</v>
      </c>
      <c r="E944" s="40" t="s">
        <v>820</v>
      </c>
      <c r="F944" s="40"/>
      <c r="G944" s="40" t="s">
        <v>824</v>
      </c>
      <c r="H944" s="40"/>
      <c r="I944" s="21" t="s">
        <v>535</v>
      </c>
      <c r="J944" s="22">
        <v>63457541</v>
      </c>
      <c r="K944" s="24">
        <v>0</v>
      </c>
      <c r="L944" s="22">
        <v>63457541</v>
      </c>
      <c r="M944" s="25">
        <f t="shared" si="14"/>
        <v>0</v>
      </c>
    </row>
    <row r="945" spans="1:13" ht="63" x14ac:dyDescent="0.25">
      <c r="A945" s="20" t="s">
        <v>562</v>
      </c>
      <c r="B945" s="21" t="s">
        <v>535</v>
      </c>
      <c r="C945" s="21" t="s">
        <v>38</v>
      </c>
      <c r="D945" s="21" t="s">
        <v>802</v>
      </c>
      <c r="E945" s="40" t="s">
        <v>820</v>
      </c>
      <c r="F945" s="40"/>
      <c r="G945" s="40" t="s">
        <v>824</v>
      </c>
      <c r="H945" s="40"/>
      <c r="I945" s="21" t="s">
        <v>563</v>
      </c>
      <c r="J945" s="22">
        <v>63457541</v>
      </c>
      <c r="K945" s="24">
        <v>0</v>
      </c>
      <c r="L945" s="22">
        <v>63457541</v>
      </c>
      <c r="M945" s="25">
        <f t="shared" si="14"/>
        <v>0</v>
      </c>
    </row>
    <row r="946" spans="1:13" ht="31.5" x14ac:dyDescent="0.25">
      <c r="A946" s="20" t="s">
        <v>564</v>
      </c>
      <c r="B946" s="21" t="s">
        <v>535</v>
      </c>
      <c r="C946" s="21" t="s">
        <v>38</v>
      </c>
      <c r="D946" s="21" t="s">
        <v>802</v>
      </c>
      <c r="E946" s="40" t="s">
        <v>820</v>
      </c>
      <c r="F946" s="40"/>
      <c r="G946" s="40" t="s">
        <v>824</v>
      </c>
      <c r="H946" s="40"/>
      <c r="I946" s="21" t="s">
        <v>565</v>
      </c>
      <c r="J946" s="22">
        <v>63457541</v>
      </c>
      <c r="K946" s="24">
        <v>0</v>
      </c>
      <c r="L946" s="22">
        <v>63457541</v>
      </c>
      <c r="M946" s="25">
        <f t="shared" si="14"/>
        <v>0</v>
      </c>
    </row>
    <row r="947" spans="1:13" ht="15.75" x14ac:dyDescent="0.25">
      <c r="A947" s="20" t="s">
        <v>825</v>
      </c>
      <c r="B947" s="21" t="s">
        <v>535</v>
      </c>
      <c r="C947" s="21" t="s">
        <v>38</v>
      </c>
      <c r="D947" s="21" t="s">
        <v>826</v>
      </c>
      <c r="E947" s="40" t="s">
        <v>538</v>
      </c>
      <c r="F947" s="40"/>
      <c r="G947" s="40" t="s">
        <v>538</v>
      </c>
      <c r="H947" s="40"/>
      <c r="I947" s="21" t="s">
        <v>38</v>
      </c>
      <c r="J947" s="22">
        <v>41070895.460000001</v>
      </c>
      <c r="K947" s="22">
        <v>4829415.21</v>
      </c>
      <c r="L947" s="22">
        <v>36241480.25</v>
      </c>
      <c r="M947" s="25">
        <f t="shared" si="14"/>
        <v>11.758728793004991</v>
      </c>
    </row>
    <row r="948" spans="1:13" ht="63" x14ac:dyDescent="0.25">
      <c r="A948" s="20" t="s">
        <v>541</v>
      </c>
      <c r="B948" s="21" t="s">
        <v>535</v>
      </c>
      <c r="C948" s="21" t="s">
        <v>38</v>
      </c>
      <c r="D948" s="21" t="s">
        <v>826</v>
      </c>
      <c r="E948" s="40" t="s">
        <v>542</v>
      </c>
      <c r="F948" s="40"/>
      <c r="G948" s="40" t="s">
        <v>538</v>
      </c>
      <c r="H948" s="40"/>
      <c r="I948" s="21" t="s">
        <v>38</v>
      </c>
      <c r="J948" s="22">
        <v>41070895.460000001</v>
      </c>
      <c r="K948" s="22">
        <v>4829415.21</v>
      </c>
      <c r="L948" s="22">
        <v>36241480.25</v>
      </c>
      <c r="M948" s="25">
        <f t="shared" si="14"/>
        <v>11.758728793004991</v>
      </c>
    </row>
    <row r="949" spans="1:13" ht="63" x14ac:dyDescent="0.25">
      <c r="A949" s="20" t="s">
        <v>827</v>
      </c>
      <c r="B949" s="21" t="s">
        <v>535</v>
      </c>
      <c r="C949" s="21" t="s">
        <v>38</v>
      </c>
      <c r="D949" s="21" t="s">
        <v>826</v>
      </c>
      <c r="E949" s="40" t="s">
        <v>828</v>
      </c>
      <c r="F949" s="40"/>
      <c r="G949" s="40" t="s">
        <v>538</v>
      </c>
      <c r="H949" s="40"/>
      <c r="I949" s="21" t="s">
        <v>38</v>
      </c>
      <c r="J949" s="22">
        <v>41070895.460000001</v>
      </c>
      <c r="K949" s="22">
        <v>4829415.21</v>
      </c>
      <c r="L949" s="22">
        <v>36241480.25</v>
      </c>
      <c r="M949" s="25">
        <f t="shared" si="14"/>
        <v>11.758728793004991</v>
      </c>
    </row>
    <row r="950" spans="1:13" ht="94.5" x14ac:dyDescent="0.25">
      <c r="A950" s="20" t="s">
        <v>829</v>
      </c>
      <c r="B950" s="21" t="s">
        <v>535</v>
      </c>
      <c r="C950" s="21" t="s">
        <v>38</v>
      </c>
      <c r="D950" s="21" t="s">
        <v>826</v>
      </c>
      <c r="E950" s="40" t="s">
        <v>828</v>
      </c>
      <c r="F950" s="40"/>
      <c r="G950" s="40" t="s">
        <v>830</v>
      </c>
      <c r="H950" s="40"/>
      <c r="I950" s="21" t="s">
        <v>38</v>
      </c>
      <c r="J950" s="22">
        <v>25965090.379999999</v>
      </c>
      <c r="K950" s="22">
        <v>3351550.69</v>
      </c>
      <c r="L950" s="22">
        <v>22613539.690000001</v>
      </c>
      <c r="M950" s="25">
        <f t="shared" si="14"/>
        <v>12.907910740728953</v>
      </c>
    </row>
    <row r="951" spans="1:13" ht="63" x14ac:dyDescent="0.25">
      <c r="A951" s="20" t="s">
        <v>561</v>
      </c>
      <c r="B951" s="21" t="s">
        <v>535</v>
      </c>
      <c r="C951" s="21" t="s">
        <v>38</v>
      </c>
      <c r="D951" s="21" t="s">
        <v>826</v>
      </c>
      <c r="E951" s="40" t="s">
        <v>828</v>
      </c>
      <c r="F951" s="40"/>
      <c r="G951" s="40" t="s">
        <v>830</v>
      </c>
      <c r="H951" s="40"/>
      <c r="I951" s="21" t="s">
        <v>535</v>
      </c>
      <c r="J951" s="22">
        <v>25965090.379999999</v>
      </c>
      <c r="K951" s="22">
        <v>3351550.69</v>
      </c>
      <c r="L951" s="22">
        <v>22613539.690000001</v>
      </c>
      <c r="M951" s="25">
        <f t="shared" si="14"/>
        <v>12.907910740728953</v>
      </c>
    </row>
    <row r="952" spans="1:13" ht="63" x14ac:dyDescent="0.25">
      <c r="A952" s="20" t="s">
        <v>562</v>
      </c>
      <c r="B952" s="21" t="s">
        <v>535</v>
      </c>
      <c r="C952" s="21" t="s">
        <v>38</v>
      </c>
      <c r="D952" s="21" t="s">
        <v>826</v>
      </c>
      <c r="E952" s="40" t="s">
        <v>828</v>
      </c>
      <c r="F952" s="40"/>
      <c r="G952" s="40" t="s">
        <v>830</v>
      </c>
      <c r="H952" s="40"/>
      <c r="I952" s="21" t="s">
        <v>563</v>
      </c>
      <c r="J952" s="22">
        <v>25965090.379999999</v>
      </c>
      <c r="K952" s="22">
        <v>3351550.69</v>
      </c>
      <c r="L952" s="22">
        <v>22613539.690000001</v>
      </c>
      <c r="M952" s="25">
        <f t="shared" si="14"/>
        <v>12.907910740728953</v>
      </c>
    </row>
    <row r="953" spans="1:13" ht="31.5" x14ac:dyDescent="0.25">
      <c r="A953" s="20" t="s">
        <v>564</v>
      </c>
      <c r="B953" s="21" t="s">
        <v>535</v>
      </c>
      <c r="C953" s="21" t="s">
        <v>38</v>
      </c>
      <c r="D953" s="21" t="s">
        <v>826</v>
      </c>
      <c r="E953" s="40" t="s">
        <v>828</v>
      </c>
      <c r="F953" s="40"/>
      <c r="G953" s="40" t="s">
        <v>830</v>
      </c>
      <c r="H953" s="40"/>
      <c r="I953" s="21" t="s">
        <v>565</v>
      </c>
      <c r="J953" s="22">
        <v>275600</v>
      </c>
      <c r="K953" s="22">
        <v>2700</v>
      </c>
      <c r="L953" s="22">
        <v>272900</v>
      </c>
      <c r="M953" s="25">
        <f t="shared" si="14"/>
        <v>0.97968069666182866</v>
      </c>
    </row>
    <row r="954" spans="1:13" ht="31.5" x14ac:dyDescent="0.25">
      <c r="A954" s="20" t="s">
        <v>564</v>
      </c>
      <c r="B954" s="21" t="s">
        <v>535</v>
      </c>
      <c r="C954" s="21" t="s">
        <v>38</v>
      </c>
      <c r="D954" s="21" t="s">
        <v>826</v>
      </c>
      <c r="E954" s="40" t="s">
        <v>828</v>
      </c>
      <c r="F954" s="40"/>
      <c r="G954" s="40" t="s">
        <v>830</v>
      </c>
      <c r="H954" s="40"/>
      <c r="I954" s="21" t="s">
        <v>565</v>
      </c>
      <c r="J954" s="22">
        <v>380900</v>
      </c>
      <c r="K954" s="22">
        <v>21900</v>
      </c>
      <c r="L954" s="22">
        <v>359000</v>
      </c>
      <c r="M954" s="25">
        <f t="shared" si="14"/>
        <v>5.749540561827251</v>
      </c>
    </row>
    <row r="955" spans="1:13" ht="31.5" x14ac:dyDescent="0.25">
      <c r="A955" s="20" t="s">
        <v>564</v>
      </c>
      <c r="B955" s="21" t="s">
        <v>535</v>
      </c>
      <c r="C955" s="21" t="s">
        <v>38</v>
      </c>
      <c r="D955" s="21" t="s">
        <v>826</v>
      </c>
      <c r="E955" s="40" t="s">
        <v>828</v>
      </c>
      <c r="F955" s="40"/>
      <c r="G955" s="40" t="s">
        <v>830</v>
      </c>
      <c r="H955" s="40"/>
      <c r="I955" s="21" t="s">
        <v>565</v>
      </c>
      <c r="J955" s="22">
        <v>229700</v>
      </c>
      <c r="K955" s="22">
        <v>30102.2</v>
      </c>
      <c r="L955" s="22">
        <v>199597.8</v>
      </c>
      <c r="M955" s="25">
        <f t="shared" si="14"/>
        <v>13.105006530256858</v>
      </c>
    </row>
    <row r="956" spans="1:13" ht="31.5" x14ac:dyDescent="0.25">
      <c r="A956" s="20" t="s">
        <v>564</v>
      </c>
      <c r="B956" s="21" t="s">
        <v>535</v>
      </c>
      <c r="C956" s="21" t="s">
        <v>38</v>
      </c>
      <c r="D956" s="21" t="s">
        <v>826</v>
      </c>
      <c r="E956" s="40" t="s">
        <v>828</v>
      </c>
      <c r="F956" s="40"/>
      <c r="G956" s="40" t="s">
        <v>830</v>
      </c>
      <c r="H956" s="40"/>
      <c r="I956" s="21" t="s">
        <v>565</v>
      </c>
      <c r="J956" s="22">
        <v>646842</v>
      </c>
      <c r="K956" s="22">
        <v>9170</v>
      </c>
      <c r="L956" s="22">
        <v>637672</v>
      </c>
      <c r="M956" s="25">
        <f t="shared" si="14"/>
        <v>1.417656862108521</v>
      </c>
    </row>
    <row r="957" spans="1:13" ht="31.5" x14ac:dyDescent="0.25">
      <c r="A957" s="20" t="s">
        <v>564</v>
      </c>
      <c r="B957" s="21" t="s">
        <v>535</v>
      </c>
      <c r="C957" s="21" t="s">
        <v>38</v>
      </c>
      <c r="D957" s="21" t="s">
        <v>826</v>
      </c>
      <c r="E957" s="40" t="s">
        <v>828</v>
      </c>
      <c r="F957" s="40"/>
      <c r="G957" s="40" t="s">
        <v>830</v>
      </c>
      <c r="H957" s="40"/>
      <c r="I957" s="21" t="s">
        <v>565</v>
      </c>
      <c r="J957" s="22">
        <v>1979175.88</v>
      </c>
      <c r="K957" s="22">
        <v>97852</v>
      </c>
      <c r="L957" s="22">
        <v>1881323.88</v>
      </c>
      <c r="M957" s="25">
        <f t="shared" si="14"/>
        <v>4.9440780371676718</v>
      </c>
    </row>
    <row r="958" spans="1:13" ht="31.5" x14ac:dyDescent="0.25">
      <c r="A958" s="20" t="s">
        <v>564</v>
      </c>
      <c r="B958" s="21" t="s">
        <v>535</v>
      </c>
      <c r="C958" s="21" t="s">
        <v>38</v>
      </c>
      <c r="D958" s="21" t="s">
        <v>826</v>
      </c>
      <c r="E958" s="40" t="s">
        <v>828</v>
      </c>
      <c r="F958" s="40"/>
      <c r="G958" s="40" t="s">
        <v>830</v>
      </c>
      <c r="H958" s="40"/>
      <c r="I958" s="21" t="s">
        <v>565</v>
      </c>
      <c r="J958" s="22">
        <v>6103300</v>
      </c>
      <c r="K958" s="22">
        <v>1022156.1</v>
      </c>
      <c r="L958" s="22">
        <v>5081143.9000000004</v>
      </c>
      <c r="M958" s="25">
        <f t="shared" si="14"/>
        <v>16.747597201513933</v>
      </c>
    </row>
    <row r="959" spans="1:13" ht="31.5" x14ac:dyDescent="0.25">
      <c r="A959" s="20" t="s">
        <v>564</v>
      </c>
      <c r="B959" s="21" t="s">
        <v>535</v>
      </c>
      <c r="C959" s="21" t="s">
        <v>38</v>
      </c>
      <c r="D959" s="21" t="s">
        <v>826</v>
      </c>
      <c r="E959" s="40" t="s">
        <v>828</v>
      </c>
      <c r="F959" s="40"/>
      <c r="G959" s="40" t="s">
        <v>830</v>
      </c>
      <c r="H959" s="40"/>
      <c r="I959" s="21" t="s">
        <v>565</v>
      </c>
      <c r="J959" s="22">
        <v>324200</v>
      </c>
      <c r="K959" s="22">
        <v>2700</v>
      </c>
      <c r="L959" s="22">
        <v>321500</v>
      </c>
      <c r="M959" s="25">
        <f t="shared" si="14"/>
        <v>0.8328192473781616</v>
      </c>
    </row>
    <row r="960" spans="1:13" ht="31.5" x14ac:dyDescent="0.25">
      <c r="A960" s="20" t="s">
        <v>564</v>
      </c>
      <c r="B960" s="21" t="s">
        <v>535</v>
      </c>
      <c r="C960" s="21" t="s">
        <v>38</v>
      </c>
      <c r="D960" s="21" t="s">
        <v>826</v>
      </c>
      <c r="E960" s="40" t="s">
        <v>828</v>
      </c>
      <c r="F960" s="40"/>
      <c r="G960" s="40" t="s">
        <v>830</v>
      </c>
      <c r="H960" s="40"/>
      <c r="I960" s="21" t="s">
        <v>565</v>
      </c>
      <c r="J960" s="22">
        <v>186596</v>
      </c>
      <c r="K960" s="22">
        <v>34250</v>
      </c>
      <c r="L960" s="22">
        <v>152346</v>
      </c>
      <c r="M960" s="25">
        <f t="shared" si="14"/>
        <v>18.355163026002703</v>
      </c>
    </row>
    <row r="961" spans="1:13" ht="31.5" x14ac:dyDescent="0.25">
      <c r="A961" s="20" t="s">
        <v>564</v>
      </c>
      <c r="B961" s="21" t="s">
        <v>535</v>
      </c>
      <c r="C961" s="21" t="s">
        <v>38</v>
      </c>
      <c r="D961" s="21" t="s">
        <v>826</v>
      </c>
      <c r="E961" s="40" t="s">
        <v>828</v>
      </c>
      <c r="F961" s="40"/>
      <c r="G961" s="40" t="s">
        <v>830</v>
      </c>
      <c r="H961" s="40"/>
      <c r="I961" s="21" t="s">
        <v>565</v>
      </c>
      <c r="J961" s="22">
        <v>613512</v>
      </c>
      <c r="K961" s="22">
        <v>59600</v>
      </c>
      <c r="L961" s="22">
        <v>553912</v>
      </c>
      <c r="M961" s="25">
        <f t="shared" si="14"/>
        <v>9.7145614103717612</v>
      </c>
    </row>
    <row r="962" spans="1:13" ht="31.5" x14ac:dyDescent="0.25">
      <c r="A962" s="20" t="s">
        <v>564</v>
      </c>
      <c r="B962" s="21" t="s">
        <v>535</v>
      </c>
      <c r="C962" s="21" t="s">
        <v>38</v>
      </c>
      <c r="D962" s="21" t="s">
        <v>826</v>
      </c>
      <c r="E962" s="40" t="s">
        <v>828</v>
      </c>
      <c r="F962" s="40"/>
      <c r="G962" s="40" t="s">
        <v>830</v>
      </c>
      <c r="H962" s="40"/>
      <c r="I962" s="21" t="s">
        <v>565</v>
      </c>
      <c r="J962" s="22">
        <v>65500</v>
      </c>
      <c r="K962" s="24">
        <v>0</v>
      </c>
      <c r="L962" s="22">
        <v>65500</v>
      </c>
      <c r="M962" s="25">
        <f t="shared" si="14"/>
        <v>0</v>
      </c>
    </row>
    <row r="963" spans="1:13" ht="31.5" x14ac:dyDescent="0.25">
      <c r="A963" s="20" t="s">
        <v>564</v>
      </c>
      <c r="B963" s="21" t="s">
        <v>535</v>
      </c>
      <c r="C963" s="21" t="s">
        <v>38</v>
      </c>
      <c r="D963" s="21" t="s">
        <v>826</v>
      </c>
      <c r="E963" s="40" t="s">
        <v>828</v>
      </c>
      <c r="F963" s="40"/>
      <c r="G963" s="40" t="s">
        <v>830</v>
      </c>
      <c r="H963" s="40"/>
      <c r="I963" s="21" t="s">
        <v>565</v>
      </c>
      <c r="J963" s="22">
        <v>168800</v>
      </c>
      <c r="K963" s="24">
        <v>0</v>
      </c>
      <c r="L963" s="22">
        <v>168800</v>
      </c>
      <c r="M963" s="25">
        <f t="shared" si="14"/>
        <v>0</v>
      </c>
    </row>
    <row r="964" spans="1:13" ht="31.5" x14ac:dyDescent="0.25">
      <c r="A964" s="20" t="s">
        <v>564</v>
      </c>
      <c r="B964" s="21" t="s">
        <v>535</v>
      </c>
      <c r="C964" s="21" t="s">
        <v>38</v>
      </c>
      <c r="D964" s="21" t="s">
        <v>826</v>
      </c>
      <c r="E964" s="40" t="s">
        <v>828</v>
      </c>
      <c r="F964" s="40"/>
      <c r="G964" s="40" t="s">
        <v>830</v>
      </c>
      <c r="H964" s="40"/>
      <c r="I964" s="21" t="s">
        <v>565</v>
      </c>
      <c r="J964" s="22">
        <v>257700</v>
      </c>
      <c r="K964" s="22">
        <v>22320</v>
      </c>
      <c r="L964" s="22">
        <v>235380</v>
      </c>
      <c r="M964" s="25">
        <f t="shared" si="14"/>
        <v>8.6612339930151343</v>
      </c>
    </row>
    <row r="965" spans="1:13" ht="31.5" x14ac:dyDescent="0.25">
      <c r="A965" s="20" t="s">
        <v>564</v>
      </c>
      <c r="B965" s="21" t="s">
        <v>535</v>
      </c>
      <c r="C965" s="21" t="s">
        <v>38</v>
      </c>
      <c r="D965" s="21" t="s">
        <v>826</v>
      </c>
      <c r="E965" s="40" t="s">
        <v>828</v>
      </c>
      <c r="F965" s="40"/>
      <c r="G965" s="40" t="s">
        <v>830</v>
      </c>
      <c r="H965" s="40"/>
      <c r="I965" s="21" t="s">
        <v>565</v>
      </c>
      <c r="J965" s="22">
        <v>366563</v>
      </c>
      <c r="K965" s="24">
        <v>0</v>
      </c>
      <c r="L965" s="22">
        <v>366563</v>
      </c>
      <c r="M965" s="25">
        <f t="shared" si="14"/>
        <v>0</v>
      </c>
    </row>
    <row r="966" spans="1:13" ht="31.5" x14ac:dyDescent="0.25">
      <c r="A966" s="20" t="s">
        <v>564</v>
      </c>
      <c r="B966" s="21" t="s">
        <v>535</v>
      </c>
      <c r="C966" s="21" t="s">
        <v>38</v>
      </c>
      <c r="D966" s="21" t="s">
        <v>826</v>
      </c>
      <c r="E966" s="40" t="s">
        <v>828</v>
      </c>
      <c r="F966" s="40"/>
      <c r="G966" s="40" t="s">
        <v>830</v>
      </c>
      <c r="H966" s="40"/>
      <c r="I966" s="21" t="s">
        <v>565</v>
      </c>
      <c r="J966" s="22">
        <v>56000</v>
      </c>
      <c r="K966" s="24">
        <v>0</v>
      </c>
      <c r="L966" s="22">
        <v>56000</v>
      </c>
      <c r="M966" s="25">
        <f t="shared" si="14"/>
        <v>0</v>
      </c>
    </row>
    <row r="967" spans="1:13" ht="31.5" x14ac:dyDescent="0.25">
      <c r="A967" s="20" t="s">
        <v>564</v>
      </c>
      <c r="B967" s="21" t="s">
        <v>535</v>
      </c>
      <c r="C967" s="21" t="s">
        <v>38</v>
      </c>
      <c r="D967" s="21" t="s">
        <v>826</v>
      </c>
      <c r="E967" s="40" t="s">
        <v>828</v>
      </c>
      <c r="F967" s="40"/>
      <c r="G967" s="40" t="s">
        <v>830</v>
      </c>
      <c r="H967" s="40"/>
      <c r="I967" s="21" t="s">
        <v>565</v>
      </c>
      <c r="J967" s="22">
        <v>684382.5</v>
      </c>
      <c r="K967" s="22">
        <v>103715</v>
      </c>
      <c r="L967" s="22">
        <v>580667.5</v>
      </c>
      <c r="M967" s="25">
        <f t="shared" si="14"/>
        <v>15.154537119227918</v>
      </c>
    </row>
    <row r="968" spans="1:13" ht="31.5" x14ac:dyDescent="0.25">
      <c r="A968" s="20" t="s">
        <v>564</v>
      </c>
      <c r="B968" s="21" t="s">
        <v>535</v>
      </c>
      <c r="C968" s="21" t="s">
        <v>38</v>
      </c>
      <c r="D968" s="21" t="s">
        <v>826</v>
      </c>
      <c r="E968" s="40" t="s">
        <v>828</v>
      </c>
      <c r="F968" s="40"/>
      <c r="G968" s="40" t="s">
        <v>830</v>
      </c>
      <c r="H968" s="40"/>
      <c r="I968" s="21" t="s">
        <v>565</v>
      </c>
      <c r="J968" s="22">
        <v>851420</v>
      </c>
      <c r="K968" s="22">
        <v>188050</v>
      </c>
      <c r="L968" s="22">
        <v>663370</v>
      </c>
      <c r="M968" s="25">
        <f t="shared" si="14"/>
        <v>22.086631744614881</v>
      </c>
    </row>
    <row r="969" spans="1:13" ht="31.5" x14ac:dyDescent="0.25">
      <c r="A969" s="20" t="s">
        <v>564</v>
      </c>
      <c r="B969" s="21" t="s">
        <v>535</v>
      </c>
      <c r="C969" s="21" t="s">
        <v>38</v>
      </c>
      <c r="D969" s="21" t="s">
        <v>826</v>
      </c>
      <c r="E969" s="40" t="s">
        <v>828</v>
      </c>
      <c r="F969" s="40"/>
      <c r="G969" s="40" t="s">
        <v>830</v>
      </c>
      <c r="H969" s="40"/>
      <c r="I969" s="21" t="s">
        <v>565</v>
      </c>
      <c r="J969" s="22">
        <v>12774899</v>
      </c>
      <c r="K969" s="22">
        <v>1757035.39</v>
      </c>
      <c r="L969" s="22">
        <v>11017863.609999999</v>
      </c>
      <c r="M969" s="25">
        <f t="shared" si="14"/>
        <v>13.753810421514878</v>
      </c>
    </row>
    <row r="970" spans="1:13" ht="31.5" x14ac:dyDescent="0.25">
      <c r="A970" s="20" t="s">
        <v>831</v>
      </c>
      <c r="B970" s="21" t="s">
        <v>535</v>
      </c>
      <c r="C970" s="21" t="s">
        <v>38</v>
      </c>
      <c r="D970" s="21" t="s">
        <v>826</v>
      </c>
      <c r="E970" s="40" t="s">
        <v>828</v>
      </c>
      <c r="F970" s="40"/>
      <c r="G970" s="40" t="s">
        <v>832</v>
      </c>
      <c r="H970" s="40"/>
      <c r="I970" s="21" t="s">
        <v>38</v>
      </c>
      <c r="J970" s="22">
        <v>3273866.79</v>
      </c>
      <c r="K970" s="22">
        <v>384180</v>
      </c>
      <c r="L970" s="22">
        <v>2889686.79</v>
      </c>
      <c r="M970" s="25">
        <f t="shared" si="14"/>
        <v>11.734747460509839</v>
      </c>
    </row>
    <row r="971" spans="1:13" ht="63" x14ac:dyDescent="0.25">
      <c r="A971" s="20" t="s">
        <v>561</v>
      </c>
      <c r="B971" s="21" t="s">
        <v>535</v>
      </c>
      <c r="C971" s="21" t="s">
        <v>38</v>
      </c>
      <c r="D971" s="21" t="s">
        <v>826</v>
      </c>
      <c r="E971" s="40" t="s">
        <v>828</v>
      </c>
      <c r="F971" s="40"/>
      <c r="G971" s="40" t="s">
        <v>832</v>
      </c>
      <c r="H971" s="40"/>
      <c r="I971" s="21" t="s">
        <v>535</v>
      </c>
      <c r="J971" s="22">
        <v>3273866.79</v>
      </c>
      <c r="K971" s="22">
        <v>384180</v>
      </c>
      <c r="L971" s="22">
        <v>2889686.79</v>
      </c>
      <c r="M971" s="25">
        <f t="shared" si="14"/>
        <v>11.734747460509839</v>
      </c>
    </row>
    <row r="972" spans="1:13" ht="63" x14ac:dyDescent="0.25">
      <c r="A972" s="20" t="s">
        <v>562</v>
      </c>
      <c r="B972" s="21" t="s">
        <v>535</v>
      </c>
      <c r="C972" s="21" t="s">
        <v>38</v>
      </c>
      <c r="D972" s="21" t="s">
        <v>826</v>
      </c>
      <c r="E972" s="40" t="s">
        <v>828</v>
      </c>
      <c r="F972" s="40"/>
      <c r="G972" s="40" t="s">
        <v>832</v>
      </c>
      <c r="H972" s="40"/>
      <c r="I972" s="21" t="s">
        <v>563</v>
      </c>
      <c r="J972" s="22">
        <v>3273866.79</v>
      </c>
      <c r="K972" s="22">
        <v>384180</v>
      </c>
      <c r="L972" s="22">
        <v>2889686.79</v>
      </c>
      <c r="M972" s="25">
        <f t="shared" si="14"/>
        <v>11.734747460509839</v>
      </c>
    </row>
    <row r="973" spans="1:13" ht="31.5" x14ac:dyDescent="0.25">
      <c r="A973" s="20" t="s">
        <v>564</v>
      </c>
      <c r="B973" s="21" t="s">
        <v>535</v>
      </c>
      <c r="C973" s="21" t="s">
        <v>38</v>
      </c>
      <c r="D973" s="21" t="s">
        <v>826</v>
      </c>
      <c r="E973" s="40" t="s">
        <v>828</v>
      </c>
      <c r="F973" s="40"/>
      <c r="G973" s="40" t="s">
        <v>832</v>
      </c>
      <c r="H973" s="40"/>
      <c r="I973" s="21" t="s">
        <v>565</v>
      </c>
      <c r="J973" s="22">
        <v>7200</v>
      </c>
      <c r="K973" s="24">
        <v>0</v>
      </c>
      <c r="L973" s="22">
        <v>7200</v>
      </c>
      <c r="M973" s="25">
        <f t="shared" si="14"/>
        <v>0</v>
      </c>
    </row>
    <row r="974" spans="1:13" ht="31.5" x14ac:dyDescent="0.25">
      <c r="A974" s="20" t="s">
        <v>564</v>
      </c>
      <c r="B974" s="21" t="s">
        <v>535</v>
      </c>
      <c r="C974" s="21" t="s">
        <v>38</v>
      </c>
      <c r="D974" s="21" t="s">
        <v>826</v>
      </c>
      <c r="E974" s="40" t="s">
        <v>828</v>
      </c>
      <c r="F974" s="40"/>
      <c r="G974" s="40" t="s">
        <v>832</v>
      </c>
      <c r="H974" s="40"/>
      <c r="I974" s="21" t="s">
        <v>565</v>
      </c>
      <c r="J974" s="22">
        <v>21700</v>
      </c>
      <c r="K974" s="22">
        <v>1300</v>
      </c>
      <c r="L974" s="22">
        <v>20400</v>
      </c>
      <c r="M974" s="25">
        <f t="shared" si="14"/>
        <v>5.9907834101382482</v>
      </c>
    </row>
    <row r="975" spans="1:13" ht="31.5" x14ac:dyDescent="0.25">
      <c r="A975" s="20" t="s">
        <v>564</v>
      </c>
      <c r="B975" s="21" t="s">
        <v>535</v>
      </c>
      <c r="C975" s="21" t="s">
        <v>38</v>
      </c>
      <c r="D975" s="21" t="s">
        <v>826</v>
      </c>
      <c r="E975" s="40" t="s">
        <v>828</v>
      </c>
      <c r="F975" s="40"/>
      <c r="G975" s="40" t="s">
        <v>832</v>
      </c>
      <c r="H975" s="40"/>
      <c r="I975" s="21" t="s">
        <v>565</v>
      </c>
      <c r="J975" s="22">
        <v>93886</v>
      </c>
      <c r="K975" s="24">
        <v>0</v>
      </c>
      <c r="L975" s="22">
        <v>93886</v>
      </c>
      <c r="M975" s="25">
        <f t="shared" ref="M975:M1038" si="15">K975/J975*100</f>
        <v>0</v>
      </c>
    </row>
    <row r="976" spans="1:13" ht="31.5" x14ac:dyDescent="0.25">
      <c r="A976" s="20" t="s">
        <v>564</v>
      </c>
      <c r="B976" s="21" t="s">
        <v>535</v>
      </c>
      <c r="C976" s="21" t="s">
        <v>38</v>
      </c>
      <c r="D976" s="21" t="s">
        <v>826</v>
      </c>
      <c r="E976" s="40" t="s">
        <v>828</v>
      </c>
      <c r="F976" s="40"/>
      <c r="G976" s="40" t="s">
        <v>832</v>
      </c>
      <c r="H976" s="40"/>
      <c r="I976" s="21" t="s">
        <v>565</v>
      </c>
      <c r="J976" s="22">
        <v>141230.79</v>
      </c>
      <c r="K976" s="24">
        <v>0</v>
      </c>
      <c r="L976" s="22">
        <v>141230.79</v>
      </c>
      <c r="M976" s="25">
        <f t="shared" si="15"/>
        <v>0</v>
      </c>
    </row>
    <row r="977" spans="1:13" ht="31.5" x14ac:dyDescent="0.25">
      <c r="A977" s="20" t="s">
        <v>564</v>
      </c>
      <c r="B977" s="21" t="s">
        <v>535</v>
      </c>
      <c r="C977" s="21" t="s">
        <v>38</v>
      </c>
      <c r="D977" s="21" t="s">
        <v>826</v>
      </c>
      <c r="E977" s="40" t="s">
        <v>828</v>
      </c>
      <c r="F977" s="40"/>
      <c r="G977" s="40" t="s">
        <v>832</v>
      </c>
      <c r="H977" s="40"/>
      <c r="I977" s="21" t="s">
        <v>565</v>
      </c>
      <c r="J977" s="22">
        <v>189400</v>
      </c>
      <c r="K977" s="24">
        <v>0</v>
      </c>
      <c r="L977" s="22">
        <v>189400</v>
      </c>
      <c r="M977" s="25">
        <f t="shared" si="15"/>
        <v>0</v>
      </c>
    </row>
    <row r="978" spans="1:13" ht="31.5" x14ac:dyDescent="0.25">
      <c r="A978" s="20" t="s">
        <v>564</v>
      </c>
      <c r="B978" s="21" t="s">
        <v>535</v>
      </c>
      <c r="C978" s="21" t="s">
        <v>38</v>
      </c>
      <c r="D978" s="21" t="s">
        <v>826</v>
      </c>
      <c r="E978" s="40" t="s">
        <v>828</v>
      </c>
      <c r="F978" s="40"/>
      <c r="G978" s="40" t="s">
        <v>832</v>
      </c>
      <c r="H978" s="40"/>
      <c r="I978" s="21" t="s">
        <v>565</v>
      </c>
      <c r="J978" s="22">
        <v>17000</v>
      </c>
      <c r="K978" s="24">
        <v>0</v>
      </c>
      <c r="L978" s="22">
        <v>17000</v>
      </c>
      <c r="M978" s="25">
        <f t="shared" si="15"/>
        <v>0</v>
      </c>
    </row>
    <row r="979" spans="1:13" ht="31.5" x14ac:dyDescent="0.25">
      <c r="A979" s="20" t="s">
        <v>564</v>
      </c>
      <c r="B979" s="21" t="s">
        <v>535</v>
      </c>
      <c r="C979" s="21" t="s">
        <v>38</v>
      </c>
      <c r="D979" s="21" t="s">
        <v>826</v>
      </c>
      <c r="E979" s="40" t="s">
        <v>828</v>
      </c>
      <c r="F979" s="40"/>
      <c r="G979" s="40" t="s">
        <v>832</v>
      </c>
      <c r="H979" s="40"/>
      <c r="I979" s="21" t="s">
        <v>565</v>
      </c>
      <c r="J979" s="22">
        <v>420000</v>
      </c>
      <c r="K979" s="24">
        <v>0</v>
      </c>
      <c r="L979" s="22">
        <v>420000</v>
      </c>
      <c r="M979" s="25">
        <f t="shared" si="15"/>
        <v>0</v>
      </c>
    </row>
    <row r="980" spans="1:13" ht="31.5" x14ac:dyDescent="0.25">
      <c r="A980" s="20" t="s">
        <v>564</v>
      </c>
      <c r="B980" s="21" t="s">
        <v>535</v>
      </c>
      <c r="C980" s="21" t="s">
        <v>38</v>
      </c>
      <c r="D980" s="21" t="s">
        <v>826</v>
      </c>
      <c r="E980" s="40" t="s">
        <v>828</v>
      </c>
      <c r="F980" s="40"/>
      <c r="G980" s="40" t="s">
        <v>832</v>
      </c>
      <c r="H980" s="40"/>
      <c r="I980" s="21" t="s">
        <v>565</v>
      </c>
      <c r="J980" s="22">
        <v>318150</v>
      </c>
      <c r="K980" s="24">
        <v>0</v>
      </c>
      <c r="L980" s="22">
        <v>318150</v>
      </c>
      <c r="M980" s="25">
        <f t="shared" si="15"/>
        <v>0</v>
      </c>
    </row>
    <row r="981" spans="1:13" ht="31.5" x14ac:dyDescent="0.25">
      <c r="A981" s="20" t="s">
        <v>564</v>
      </c>
      <c r="B981" s="21" t="s">
        <v>535</v>
      </c>
      <c r="C981" s="21" t="s">
        <v>38</v>
      </c>
      <c r="D981" s="21" t="s">
        <v>826</v>
      </c>
      <c r="E981" s="40" t="s">
        <v>828</v>
      </c>
      <c r="F981" s="40"/>
      <c r="G981" s="40" t="s">
        <v>832</v>
      </c>
      <c r="H981" s="40"/>
      <c r="I981" s="21" t="s">
        <v>565</v>
      </c>
      <c r="J981" s="22">
        <v>17800</v>
      </c>
      <c r="K981" s="24">
        <v>0</v>
      </c>
      <c r="L981" s="22">
        <v>17800</v>
      </c>
      <c r="M981" s="25">
        <f t="shared" si="15"/>
        <v>0</v>
      </c>
    </row>
    <row r="982" spans="1:13" ht="31.5" x14ac:dyDescent="0.25">
      <c r="A982" s="20" t="s">
        <v>564</v>
      </c>
      <c r="B982" s="21" t="s">
        <v>535</v>
      </c>
      <c r="C982" s="21" t="s">
        <v>38</v>
      </c>
      <c r="D982" s="21" t="s">
        <v>826</v>
      </c>
      <c r="E982" s="40" t="s">
        <v>828</v>
      </c>
      <c r="F982" s="40"/>
      <c r="G982" s="40" t="s">
        <v>832</v>
      </c>
      <c r="H982" s="40"/>
      <c r="I982" s="21" t="s">
        <v>565</v>
      </c>
      <c r="J982" s="22">
        <v>25000</v>
      </c>
      <c r="K982" s="24">
        <v>0</v>
      </c>
      <c r="L982" s="22">
        <v>25000</v>
      </c>
      <c r="M982" s="25">
        <f t="shared" si="15"/>
        <v>0</v>
      </c>
    </row>
    <row r="983" spans="1:13" ht="31.5" x14ac:dyDescent="0.25">
      <c r="A983" s="20" t="s">
        <v>564</v>
      </c>
      <c r="B983" s="21" t="s">
        <v>535</v>
      </c>
      <c r="C983" s="21" t="s">
        <v>38</v>
      </c>
      <c r="D983" s="21" t="s">
        <v>826</v>
      </c>
      <c r="E983" s="40" t="s">
        <v>828</v>
      </c>
      <c r="F983" s="40"/>
      <c r="G983" s="40" t="s">
        <v>832</v>
      </c>
      <c r="H983" s="40"/>
      <c r="I983" s="21" t="s">
        <v>565</v>
      </c>
      <c r="J983" s="22">
        <v>22400</v>
      </c>
      <c r="K983" s="24">
        <v>0</v>
      </c>
      <c r="L983" s="22">
        <v>22400</v>
      </c>
      <c r="M983" s="25">
        <f t="shared" si="15"/>
        <v>0</v>
      </c>
    </row>
    <row r="984" spans="1:13" ht="31.5" x14ac:dyDescent="0.25">
      <c r="A984" s="20" t="s">
        <v>564</v>
      </c>
      <c r="B984" s="21" t="s">
        <v>535</v>
      </c>
      <c r="C984" s="21" t="s">
        <v>38</v>
      </c>
      <c r="D984" s="21" t="s">
        <v>826</v>
      </c>
      <c r="E984" s="40" t="s">
        <v>828</v>
      </c>
      <c r="F984" s="40"/>
      <c r="G984" s="40" t="s">
        <v>832</v>
      </c>
      <c r="H984" s="40"/>
      <c r="I984" s="21" t="s">
        <v>565</v>
      </c>
      <c r="J984" s="22">
        <v>91600</v>
      </c>
      <c r="K984" s="24">
        <v>0</v>
      </c>
      <c r="L984" s="22">
        <v>91600</v>
      </c>
      <c r="M984" s="25">
        <f t="shared" si="15"/>
        <v>0</v>
      </c>
    </row>
    <row r="985" spans="1:13" ht="31.5" x14ac:dyDescent="0.25">
      <c r="A985" s="20" t="s">
        <v>564</v>
      </c>
      <c r="B985" s="21" t="s">
        <v>535</v>
      </c>
      <c r="C985" s="21" t="s">
        <v>38</v>
      </c>
      <c r="D985" s="21" t="s">
        <v>826</v>
      </c>
      <c r="E985" s="40" t="s">
        <v>828</v>
      </c>
      <c r="F985" s="40"/>
      <c r="G985" s="40" t="s">
        <v>832</v>
      </c>
      <c r="H985" s="40"/>
      <c r="I985" s="21" t="s">
        <v>565</v>
      </c>
      <c r="J985" s="22">
        <v>13600</v>
      </c>
      <c r="K985" s="24">
        <v>0</v>
      </c>
      <c r="L985" s="22">
        <v>13600</v>
      </c>
      <c r="M985" s="25">
        <f t="shared" si="15"/>
        <v>0</v>
      </c>
    </row>
    <row r="986" spans="1:13" ht="31.5" x14ac:dyDescent="0.25">
      <c r="A986" s="20" t="s">
        <v>564</v>
      </c>
      <c r="B986" s="21" t="s">
        <v>535</v>
      </c>
      <c r="C986" s="21" t="s">
        <v>38</v>
      </c>
      <c r="D986" s="21" t="s">
        <v>826</v>
      </c>
      <c r="E986" s="40" t="s">
        <v>828</v>
      </c>
      <c r="F986" s="40"/>
      <c r="G986" s="40" t="s">
        <v>832</v>
      </c>
      <c r="H986" s="40"/>
      <c r="I986" s="21" t="s">
        <v>565</v>
      </c>
      <c r="J986" s="22">
        <v>12000</v>
      </c>
      <c r="K986" s="24">
        <v>0</v>
      </c>
      <c r="L986" s="22">
        <v>12000</v>
      </c>
      <c r="M986" s="25">
        <f t="shared" si="15"/>
        <v>0</v>
      </c>
    </row>
    <row r="987" spans="1:13" ht="31.5" x14ac:dyDescent="0.25">
      <c r="A987" s="20" t="s">
        <v>564</v>
      </c>
      <c r="B987" s="21" t="s">
        <v>535</v>
      </c>
      <c r="C987" s="21" t="s">
        <v>38</v>
      </c>
      <c r="D987" s="21" t="s">
        <v>826</v>
      </c>
      <c r="E987" s="40" t="s">
        <v>828</v>
      </c>
      <c r="F987" s="40"/>
      <c r="G987" s="40" t="s">
        <v>832</v>
      </c>
      <c r="H987" s="40"/>
      <c r="I987" s="21" t="s">
        <v>565</v>
      </c>
      <c r="J987" s="22">
        <v>484600</v>
      </c>
      <c r="K987" s="24">
        <v>0</v>
      </c>
      <c r="L987" s="22">
        <v>484600</v>
      </c>
      <c r="M987" s="25">
        <f t="shared" si="15"/>
        <v>0</v>
      </c>
    </row>
    <row r="988" spans="1:13" ht="31.5" x14ac:dyDescent="0.25">
      <c r="A988" s="20" t="s">
        <v>564</v>
      </c>
      <c r="B988" s="21" t="s">
        <v>535</v>
      </c>
      <c r="C988" s="21" t="s">
        <v>38</v>
      </c>
      <c r="D988" s="21" t="s">
        <v>826</v>
      </c>
      <c r="E988" s="40" t="s">
        <v>828</v>
      </c>
      <c r="F988" s="40"/>
      <c r="G988" s="40" t="s">
        <v>832</v>
      </c>
      <c r="H988" s="40"/>
      <c r="I988" s="21" t="s">
        <v>565</v>
      </c>
      <c r="J988" s="22">
        <v>1398300</v>
      </c>
      <c r="K988" s="22">
        <v>382880</v>
      </c>
      <c r="L988" s="22">
        <v>1015420</v>
      </c>
      <c r="M988" s="25">
        <f t="shared" si="15"/>
        <v>27.3818207823786</v>
      </c>
    </row>
    <row r="989" spans="1:13" ht="94.5" x14ac:dyDescent="0.25">
      <c r="A989" s="20" t="s">
        <v>833</v>
      </c>
      <c r="B989" s="21" t="s">
        <v>535</v>
      </c>
      <c r="C989" s="21" t="s">
        <v>38</v>
      </c>
      <c r="D989" s="21" t="s">
        <v>826</v>
      </c>
      <c r="E989" s="40" t="s">
        <v>828</v>
      </c>
      <c r="F989" s="40"/>
      <c r="G989" s="40" t="s">
        <v>834</v>
      </c>
      <c r="H989" s="40"/>
      <c r="I989" s="21" t="s">
        <v>38</v>
      </c>
      <c r="J989" s="22">
        <v>11831938.289999999</v>
      </c>
      <c r="K989" s="22">
        <v>1093684.52</v>
      </c>
      <c r="L989" s="22">
        <v>10738253.77</v>
      </c>
      <c r="M989" s="25">
        <f t="shared" si="15"/>
        <v>9.2434941190011912</v>
      </c>
    </row>
    <row r="990" spans="1:13" ht="63" x14ac:dyDescent="0.25">
      <c r="A990" s="20" t="s">
        <v>561</v>
      </c>
      <c r="B990" s="21" t="s">
        <v>535</v>
      </c>
      <c r="C990" s="21" t="s">
        <v>38</v>
      </c>
      <c r="D990" s="21" t="s">
        <v>826</v>
      </c>
      <c r="E990" s="40" t="s">
        <v>828</v>
      </c>
      <c r="F990" s="40"/>
      <c r="G990" s="40" t="s">
        <v>834</v>
      </c>
      <c r="H990" s="40"/>
      <c r="I990" s="21" t="s">
        <v>535</v>
      </c>
      <c r="J990" s="22">
        <v>11831938.289999999</v>
      </c>
      <c r="K990" s="22">
        <v>1093684.52</v>
      </c>
      <c r="L990" s="22">
        <v>10738253.77</v>
      </c>
      <c r="M990" s="25">
        <f t="shared" si="15"/>
        <v>9.2434941190011912</v>
      </c>
    </row>
    <row r="991" spans="1:13" ht="63" x14ac:dyDescent="0.25">
      <c r="A991" s="20" t="s">
        <v>562</v>
      </c>
      <c r="B991" s="21" t="s">
        <v>535</v>
      </c>
      <c r="C991" s="21" t="s">
        <v>38</v>
      </c>
      <c r="D991" s="21" t="s">
        <v>826</v>
      </c>
      <c r="E991" s="40" t="s">
        <v>828</v>
      </c>
      <c r="F991" s="40"/>
      <c r="G991" s="40" t="s">
        <v>834</v>
      </c>
      <c r="H991" s="40"/>
      <c r="I991" s="21" t="s">
        <v>563</v>
      </c>
      <c r="J991" s="22">
        <v>11831938.289999999</v>
      </c>
      <c r="K991" s="22">
        <v>1093684.52</v>
      </c>
      <c r="L991" s="22">
        <v>10738253.77</v>
      </c>
      <c r="M991" s="25">
        <f t="shared" si="15"/>
        <v>9.2434941190011912</v>
      </c>
    </row>
    <row r="992" spans="1:13" ht="31.5" x14ac:dyDescent="0.25">
      <c r="A992" s="20" t="s">
        <v>564</v>
      </c>
      <c r="B992" s="21" t="s">
        <v>535</v>
      </c>
      <c r="C992" s="21" t="s">
        <v>38</v>
      </c>
      <c r="D992" s="21" t="s">
        <v>826</v>
      </c>
      <c r="E992" s="40" t="s">
        <v>828</v>
      </c>
      <c r="F992" s="40"/>
      <c r="G992" s="40" t="s">
        <v>834</v>
      </c>
      <c r="H992" s="40"/>
      <c r="I992" s="21" t="s">
        <v>565</v>
      </c>
      <c r="J992" s="22">
        <v>407700</v>
      </c>
      <c r="K992" s="22">
        <v>40699.9</v>
      </c>
      <c r="L992" s="22">
        <v>367000.1</v>
      </c>
      <c r="M992" s="25">
        <f t="shared" si="15"/>
        <v>9.9828059847927406</v>
      </c>
    </row>
    <row r="993" spans="1:13" ht="31.5" x14ac:dyDescent="0.25">
      <c r="A993" s="20" t="s">
        <v>564</v>
      </c>
      <c r="B993" s="21" t="s">
        <v>535</v>
      </c>
      <c r="C993" s="21" t="s">
        <v>38</v>
      </c>
      <c r="D993" s="21" t="s">
        <v>826</v>
      </c>
      <c r="E993" s="40" t="s">
        <v>828</v>
      </c>
      <c r="F993" s="40"/>
      <c r="G993" s="40" t="s">
        <v>834</v>
      </c>
      <c r="H993" s="40"/>
      <c r="I993" s="21" t="s">
        <v>565</v>
      </c>
      <c r="J993" s="22">
        <v>1630100</v>
      </c>
      <c r="K993" s="22">
        <v>81605.66</v>
      </c>
      <c r="L993" s="22">
        <v>1548494.34</v>
      </c>
      <c r="M993" s="25">
        <f t="shared" si="15"/>
        <v>5.0061750812833576</v>
      </c>
    </row>
    <row r="994" spans="1:13" ht="31.5" x14ac:dyDescent="0.25">
      <c r="A994" s="20" t="s">
        <v>564</v>
      </c>
      <c r="B994" s="21" t="s">
        <v>535</v>
      </c>
      <c r="C994" s="21" t="s">
        <v>38</v>
      </c>
      <c r="D994" s="21" t="s">
        <v>826</v>
      </c>
      <c r="E994" s="40" t="s">
        <v>828</v>
      </c>
      <c r="F994" s="40"/>
      <c r="G994" s="40" t="s">
        <v>834</v>
      </c>
      <c r="H994" s="40"/>
      <c r="I994" s="21" t="s">
        <v>565</v>
      </c>
      <c r="J994" s="22">
        <v>281400</v>
      </c>
      <c r="K994" s="22">
        <v>22330.06</v>
      </c>
      <c r="L994" s="22">
        <v>259069.94</v>
      </c>
      <c r="M994" s="25">
        <f t="shared" si="15"/>
        <v>7.9353447050461972</v>
      </c>
    </row>
    <row r="995" spans="1:13" ht="31.5" x14ac:dyDescent="0.25">
      <c r="A995" s="20" t="s">
        <v>564</v>
      </c>
      <c r="B995" s="21" t="s">
        <v>535</v>
      </c>
      <c r="C995" s="21" t="s">
        <v>38</v>
      </c>
      <c r="D995" s="21" t="s">
        <v>826</v>
      </c>
      <c r="E995" s="40" t="s">
        <v>828</v>
      </c>
      <c r="F995" s="40"/>
      <c r="G995" s="40" t="s">
        <v>834</v>
      </c>
      <c r="H995" s="40"/>
      <c r="I995" s="21" t="s">
        <v>565</v>
      </c>
      <c r="J995" s="22">
        <v>1460555</v>
      </c>
      <c r="K995" s="22">
        <v>141704.64000000001</v>
      </c>
      <c r="L995" s="22">
        <v>1318850.3600000001</v>
      </c>
      <c r="M995" s="25">
        <f t="shared" si="15"/>
        <v>9.7021091297486226</v>
      </c>
    </row>
    <row r="996" spans="1:13" ht="31.5" x14ac:dyDescent="0.25">
      <c r="A996" s="20" t="s">
        <v>564</v>
      </c>
      <c r="B996" s="21" t="s">
        <v>535</v>
      </c>
      <c r="C996" s="21" t="s">
        <v>38</v>
      </c>
      <c r="D996" s="21" t="s">
        <v>826</v>
      </c>
      <c r="E996" s="40" t="s">
        <v>828</v>
      </c>
      <c r="F996" s="40"/>
      <c r="G996" s="40" t="s">
        <v>834</v>
      </c>
      <c r="H996" s="40"/>
      <c r="I996" s="21" t="s">
        <v>565</v>
      </c>
      <c r="J996" s="22">
        <v>1025500</v>
      </c>
      <c r="K996" s="22">
        <v>177440</v>
      </c>
      <c r="L996" s="22">
        <v>848060</v>
      </c>
      <c r="M996" s="25">
        <f t="shared" si="15"/>
        <v>17.30277913213067</v>
      </c>
    </row>
    <row r="997" spans="1:13" ht="31.5" x14ac:dyDescent="0.25">
      <c r="A997" s="20" t="s">
        <v>564</v>
      </c>
      <c r="B997" s="21" t="s">
        <v>535</v>
      </c>
      <c r="C997" s="21" t="s">
        <v>38</v>
      </c>
      <c r="D997" s="21" t="s">
        <v>826</v>
      </c>
      <c r="E997" s="40" t="s">
        <v>828</v>
      </c>
      <c r="F997" s="40"/>
      <c r="G997" s="40" t="s">
        <v>834</v>
      </c>
      <c r="H997" s="40"/>
      <c r="I997" s="21" t="s">
        <v>565</v>
      </c>
      <c r="J997" s="22">
        <v>520300</v>
      </c>
      <c r="K997" s="22">
        <v>63520.54</v>
      </c>
      <c r="L997" s="22">
        <v>456779.46</v>
      </c>
      <c r="M997" s="25">
        <f t="shared" si="15"/>
        <v>12.208445127810878</v>
      </c>
    </row>
    <row r="998" spans="1:13" ht="31.5" x14ac:dyDescent="0.25">
      <c r="A998" s="20" t="s">
        <v>564</v>
      </c>
      <c r="B998" s="21" t="s">
        <v>535</v>
      </c>
      <c r="C998" s="21" t="s">
        <v>38</v>
      </c>
      <c r="D998" s="21" t="s">
        <v>826</v>
      </c>
      <c r="E998" s="40" t="s">
        <v>828</v>
      </c>
      <c r="F998" s="40"/>
      <c r="G998" s="40" t="s">
        <v>834</v>
      </c>
      <c r="H998" s="40"/>
      <c r="I998" s="21" t="s">
        <v>565</v>
      </c>
      <c r="J998" s="22">
        <v>240000</v>
      </c>
      <c r="K998" s="22">
        <v>30802.38</v>
      </c>
      <c r="L998" s="22">
        <v>209197.62</v>
      </c>
      <c r="M998" s="25">
        <f t="shared" si="15"/>
        <v>12.834325</v>
      </c>
    </row>
    <row r="999" spans="1:13" ht="31.5" x14ac:dyDescent="0.25">
      <c r="A999" s="20" t="s">
        <v>564</v>
      </c>
      <c r="B999" s="21" t="s">
        <v>535</v>
      </c>
      <c r="C999" s="21" t="s">
        <v>38</v>
      </c>
      <c r="D999" s="21" t="s">
        <v>826</v>
      </c>
      <c r="E999" s="40" t="s">
        <v>828</v>
      </c>
      <c r="F999" s="40"/>
      <c r="G999" s="40" t="s">
        <v>834</v>
      </c>
      <c r="H999" s="40"/>
      <c r="I999" s="21" t="s">
        <v>565</v>
      </c>
      <c r="J999" s="22">
        <v>1607993.33</v>
      </c>
      <c r="K999" s="22">
        <v>64200</v>
      </c>
      <c r="L999" s="22">
        <v>1543793.33</v>
      </c>
      <c r="M999" s="25">
        <f t="shared" si="15"/>
        <v>3.9925538745860343</v>
      </c>
    </row>
    <row r="1000" spans="1:13" ht="31.5" x14ac:dyDescent="0.25">
      <c r="A1000" s="20" t="s">
        <v>564</v>
      </c>
      <c r="B1000" s="21" t="s">
        <v>535</v>
      </c>
      <c r="C1000" s="21" t="s">
        <v>38</v>
      </c>
      <c r="D1000" s="21" t="s">
        <v>826</v>
      </c>
      <c r="E1000" s="40" t="s">
        <v>828</v>
      </c>
      <c r="F1000" s="40"/>
      <c r="G1000" s="40" t="s">
        <v>834</v>
      </c>
      <c r="H1000" s="40"/>
      <c r="I1000" s="21" t="s">
        <v>565</v>
      </c>
      <c r="J1000" s="22">
        <v>130380</v>
      </c>
      <c r="K1000" s="22">
        <v>32595</v>
      </c>
      <c r="L1000" s="22">
        <v>97785</v>
      </c>
      <c r="M1000" s="25">
        <f t="shared" si="15"/>
        <v>25</v>
      </c>
    </row>
    <row r="1001" spans="1:13" ht="31.5" x14ac:dyDescent="0.25">
      <c r="A1001" s="20" t="s">
        <v>564</v>
      </c>
      <c r="B1001" s="21" t="s">
        <v>535</v>
      </c>
      <c r="C1001" s="21" t="s">
        <v>38</v>
      </c>
      <c r="D1001" s="21" t="s">
        <v>826</v>
      </c>
      <c r="E1001" s="40" t="s">
        <v>828</v>
      </c>
      <c r="F1001" s="40"/>
      <c r="G1001" s="40" t="s">
        <v>834</v>
      </c>
      <c r="H1001" s="40"/>
      <c r="I1001" s="21" t="s">
        <v>565</v>
      </c>
      <c r="J1001" s="22">
        <v>7000</v>
      </c>
      <c r="K1001" s="24">
        <v>0</v>
      </c>
      <c r="L1001" s="22">
        <v>7000</v>
      </c>
      <c r="M1001" s="25">
        <f t="shared" si="15"/>
        <v>0</v>
      </c>
    </row>
    <row r="1002" spans="1:13" ht="31.5" x14ac:dyDescent="0.25">
      <c r="A1002" s="20" t="s">
        <v>564</v>
      </c>
      <c r="B1002" s="21" t="s">
        <v>535</v>
      </c>
      <c r="C1002" s="21" t="s">
        <v>38</v>
      </c>
      <c r="D1002" s="21" t="s">
        <v>826</v>
      </c>
      <c r="E1002" s="40" t="s">
        <v>828</v>
      </c>
      <c r="F1002" s="40"/>
      <c r="G1002" s="40" t="s">
        <v>834</v>
      </c>
      <c r="H1002" s="40"/>
      <c r="I1002" s="21" t="s">
        <v>565</v>
      </c>
      <c r="J1002" s="22">
        <v>1959800</v>
      </c>
      <c r="K1002" s="22">
        <v>139164.14000000001</v>
      </c>
      <c r="L1002" s="22">
        <v>1820635.86</v>
      </c>
      <c r="M1002" s="25">
        <f t="shared" si="15"/>
        <v>7.1009358097765078</v>
      </c>
    </row>
    <row r="1003" spans="1:13" ht="31.5" x14ac:dyDescent="0.25">
      <c r="A1003" s="20" t="s">
        <v>564</v>
      </c>
      <c r="B1003" s="21" t="s">
        <v>535</v>
      </c>
      <c r="C1003" s="21" t="s">
        <v>38</v>
      </c>
      <c r="D1003" s="21" t="s">
        <v>826</v>
      </c>
      <c r="E1003" s="40" t="s">
        <v>828</v>
      </c>
      <c r="F1003" s="40"/>
      <c r="G1003" s="40" t="s">
        <v>834</v>
      </c>
      <c r="H1003" s="40"/>
      <c r="I1003" s="21" t="s">
        <v>565</v>
      </c>
      <c r="J1003" s="22">
        <v>858109.96</v>
      </c>
      <c r="K1003" s="22">
        <v>163798</v>
      </c>
      <c r="L1003" s="22">
        <v>694311.96</v>
      </c>
      <c r="M1003" s="25">
        <f t="shared" si="15"/>
        <v>19.088229671637887</v>
      </c>
    </row>
    <row r="1004" spans="1:13" ht="31.5" x14ac:dyDescent="0.25">
      <c r="A1004" s="20" t="s">
        <v>564</v>
      </c>
      <c r="B1004" s="21" t="s">
        <v>535</v>
      </c>
      <c r="C1004" s="21" t="s">
        <v>38</v>
      </c>
      <c r="D1004" s="21" t="s">
        <v>826</v>
      </c>
      <c r="E1004" s="40" t="s">
        <v>828</v>
      </c>
      <c r="F1004" s="40"/>
      <c r="G1004" s="40" t="s">
        <v>834</v>
      </c>
      <c r="H1004" s="40"/>
      <c r="I1004" s="21" t="s">
        <v>565</v>
      </c>
      <c r="J1004" s="22">
        <v>810400</v>
      </c>
      <c r="K1004" s="22">
        <v>57000</v>
      </c>
      <c r="L1004" s="22">
        <v>753400</v>
      </c>
      <c r="M1004" s="25">
        <f t="shared" si="15"/>
        <v>7.0335636722606125</v>
      </c>
    </row>
    <row r="1005" spans="1:13" ht="31.5" x14ac:dyDescent="0.25">
      <c r="A1005" s="20" t="s">
        <v>564</v>
      </c>
      <c r="B1005" s="21" t="s">
        <v>535</v>
      </c>
      <c r="C1005" s="21" t="s">
        <v>38</v>
      </c>
      <c r="D1005" s="21" t="s">
        <v>826</v>
      </c>
      <c r="E1005" s="40" t="s">
        <v>828</v>
      </c>
      <c r="F1005" s="40"/>
      <c r="G1005" s="40" t="s">
        <v>834</v>
      </c>
      <c r="H1005" s="40"/>
      <c r="I1005" s="21" t="s">
        <v>565</v>
      </c>
      <c r="J1005" s="22">
        <v>321900</v>
      </c>
      <c r="K1005" s="22">
        <v>78824.2</v>
      </c>
      <c r="L1005" s="22">
        <v>243075.8</v>
      </c>
      <c r="M1005" s="25">
        <f t="shared" si="15"/>
        <v>24.487169928549239</v>
      </c>
    </row>
    <row r="1006" spans="1:13" ht="31.5" x14ac:dyDescent="0.25">
      <c r="A1006" s="20" t="s">
        <v>564</v>
      </c>
      <c r="B1006" s="21" t="s">
        <v>535</v>
      </c>
      <c r="C1006" s="21" t="s">
        <v>38</v>
      </c>
      <c r="D1006" s="21" t="s">
        <v>826</v>
      </c>
      <c r="E1006" s="40" t="s">
        <v>828</v>
      </c>
      <c r="F1006" s="40"/>
      <c r="G1006" s="40" t="s">
        <v>834</v>
      </c>
      <c r="H1006" s="40"/>
      <c r="I1006" s="21" t="s">
        <v>565</v>
      </c>
      <c r="J1006" s="22">
        <v>250000</v>
      </c>
      <c r="K1006" s="24">
        <v>0</v>
      </c>
      <c r="L1006" s="22">
        <v>250000</v>
      </c>
      <c r="M1006" s="25">
        <f t="shared" si="15"/>
        <v>0</v>
      </c>
    </row>
    <row r="1007" spans="1:13" ht="31.5" x14ac:dyDescent="0.25">
      <c r="A1007" s="20" t="s">
        <v>564</v>
      </c>
      <c r="B1007" s="21" t="s">
        <v>535</v>
      </c>
      <c r="C1007" s="21" t="s">
        <v>38</v>
      </c>
      <c r="D1007" s="21" t="s">
        <v>826</v>
      </c>
      <c r="E1007" s="40" t="s">
        <v>828</v>
      </c>
      <c r="F1007" s="40"/>
      <c r="G1007" s="40" t="s">
        <v>834</v>
      </c>
      <c r="H1007" s="40"/>
      <c r="I1007" s="21" t="s">
        <v>565</v>
      </c>
      <c r="J1007" s="22">
        <v>320800</v>
      </c>
      <c r="K1007" s="24">
        <v>0</v>
      </c>
      <c r="L1007" s="22">
        <v>320800</v>
      </c>
      <c r="M1007" s="25">
        <f t="shared" si="15"/>
        <v>0</v>
      </c>
    </row>
    <row r="1008" spans="1:13" ht="31.5" x14ac:dyDescent="0.25">
      <c r="A1008" s="20" t="s">
        <v>835</v>
      </c>
      <c r="B1008" s="21" t="s">
        <v>535</v>
      </c>
      <c r="C1008" s="21" t="s">
        <v>38</v>
      </c>
      <c r="D1008" s="21" t="s">
        <v>836</v>
      </c>
      <c r="E1008" s="40" t="s">
        <v>538</v>
      </c>
      <c r="F1008" s="40"/>
      <c r="G1008" s="40" t="s">
        <v>538</v>
      </c>
      <c r="H1008" s="40"/>
      <c r="I1008" s="21" t="s">
        <v>38</v>
      </c>
      <c r="J1008" s="22">
        <v>65426960.969999999</v>
      </c>
      <c r="K1008" s="22">
        <v>10245327.810000001</v>
      </c>
      <c r="L1008" s="22">
        <v>55181633.159999996</v>
      </c>
      <c r="M1008" s="25">
        <f t="shared" si="15"/>
        <v>15.659183397953875</v>
      </c>
    </row>
    <row r="1009" spans="1:13" ht="47.25" x14ac:dyDescent="0.25">
      <c r="A1009" s="20" t="s">
        <v>598</v>
      </c>
      <c r="B1009" s="21" t="s">
        <v>535</v>
      </c>
      <c r="C1009" s="21" t="s">
        <v>38</v>
      </c>
      <c r="D1009" s="21" t="s">
        <v>836</v>
      </c>
      <c r="E1009" s="40" t="s">
        <v>599</v>
      </c>
      <c r="F1009" s="40"/>
      <c r="G1009" s="40" t="s">
        <v>538</v>
      </c>
      <c r="H1009" s="40"/>
      <c r="I1009" s="21" t="s">
        <v>38</v>
      </c>
      <c r="J1009" s="22">
        <v>450000</v>
      </c>
      <c r="K1009" s="24">
        <v>0</v>
      </c>
      <c r="L1009" s="22">
        <v>450000</v>
      </c>
      <c r="M1009" s="25">
        <f t="shared" si="15"/>
        <v>0</v>
      </c>
    </row>
    <row r="1010" spans="1:13" ht="47.25" x14ac:dyDescent="0.25">
      <c r="A1010" s="20" t="s">
        <v>837</v>
      </c>
      <c r="B1010" s="21" t="s">
        <v>535</v>
      </c>
      <c r="C1010" s="21" t="s">
        <v>38</v>
      </c>
      <c r="D1010" s="21" t="s">
        <v>836</v>
      </c>
      <c r="E1010" s="40" t="s">
        <v>838</v>
      </c>
      <c r="F1010" s="40"/>
      <c r="G1010" s="40" t="s">
        <v>538</v>
      </c>
      <c r="H1010" s="40"/>
      <c r="I1010" s="21" t="s">
        <v>38</v>
      </c>
      <c r="J1010" s="22">
        <v>450000</v>
      </c>
      <c r="K1010" s="24">
        <v>0</v>
      </c>
      <c r="L1010" s="22">
        <v>450000</v>
      </c>
      <c r="M1010" s="25">
        <f t="shared" si="15"/>
        <v>0</v>
      </c>
    </row>
    <row r="1011" spans="1:13" ht="63" x14ac:dyDescent="0.25">
      <c r="A1011" s="20" t="s">
        <v>839</v>
      </c>
      <c r="B1011" s="21" t="s">
        <v>535</v>
      </c>
      <c r="C1011" s="21" t="s">
        <v>38</v>
      </c>
      <c r="D1011" s="21" t="s">
        <v>836</v>
      </c>
      <c r="E1011" s="40" t="s">
        <v>838</v>
      </c>
      <c r="F1011" s="40"/>
      <c r="G1011" s="40" t="s">
        <v>840</v>
      </c>
      <c r="H1011" s="40"/>
      <c r="I1011" s="21" t="s">
        <v>38</v>
      </c>
      <c r="J1011" s="22">
        <v>450000</v>
      </c>
      <c r="K1011" s="24">
        <v>0</v>
      </c>
      <c r="L1011" s="22">
        <v>450000</v>
      </c>
      <c r="M1011" s="25">
        <f t="shared" si="15"/>
        <v>0</v>
      </c>
    </row>
    <row r="1012" spans="1:13" ht="63" x14ac:dyDescent="0.25">
      <c r="A1012" s="20" t="s">
        <v>623</v>
      </c>
      <c r="B1012" s="21" t="s">
        <v>535</v>
      </c>
      <c r="C1012" s="21" t="s">
        <v>38</v>
      </c>
      <c r="D1012" s="21" t="s">
        <v>836</v>
      </c>
      <c r="E1012" s="40" t="s">
        <v>838</v>
      </c>
      <c r="F1012" s="40"/>
      <c r="G1012" s="40" t="s">
        <v>840</v>
      </c>
      <c r="H1012" s="40"/>
      <c r="I1012" s="21" t="s">
        <v>624</v>
      </c>
      <c r="J1012" s="22">
        <v>450000</v>
      </c>
      <c r="K1012" s="24">
        <v>0</v>
      </c>
      <c r="L1012" s="22">
        <v>450000</v>
      </c>
      <c r="M1012" s="25">
        <f t="shared" si="15"/>
        <v>0</v>
      </c>
    </row>
    <row r="1013" spans="1:13" ht="31.5" x14ac:dyDescent="0.25">
      <c r="A1013" s="20" t="s">
        <v>625</v>
      </c>
      <c r="B1013" s="21" t="s">
        <v>535</v>
      </c>
      <c r="C1013" s="21" t="s">
        <v>38</v>
      </c>
      <c r="D1013" s="21" t="s">
        <v>836</v>
      </c>
      <c r="E1013" s="40" t="s">
        <v>838</v>
      </c>
      <c r="F1013" s="40"/>
      <c r="G1013" s="40" t="s">
        <v>840</v>
      </c>
      <c r="H1013" s="40"/>
      <c r="I1013" s="21" t="s">
        <v>626</v>
      </c>
      <c r="J1013" s="22">
        <v>450000</v>
      </c>
      <c r="K1013" s="24">
        <v>0</v>
      </c>
      <c r="L1013" s="22">
        <v>450000</v>
      </c>
      <c r="M1013" s="25">
        <f t="shared" si="15"/>
        <v>0</v>
      </c>
    </row>
    <row r="1014" spans="1:13" ht="31.5" x14ac:dyDescent="0.25">
      <c r="A1014" s="20" t="s">
        <v>841</v>
      </c>
      <c r="B1014" s="21" t="s">
        <v>535</v>
      </c>
      <c r="C1014" s="21" t="s">
        <v>38</v>
      </c>
      <c r="D1014" s="21" t="s">
        <v>836</v>
      </c>
      <c r="E1014" s="40" t="s">
        <v>838</v>
      </c>
      <c r="F1014" s="40"/>
      <c r="G1014" s="40" t="s">
        <v>840</v>
      </c>
      <c r="H1014" s="40"/>
      <c r="I1014" s="21" t="s">
        <v>842</v>
      </c>
      <c r="J1014" s="22">
        <v>450000</v>
      </c>
      <c r="K1014" s="24">
        <v>0</v>
      </c>
      <c r="L1014" s="22">
        <v>450000</v>
      </c>
      <c r="M1014" s="25">
        <f t="shared" si="15"/>
        <v>0</v>
      </c>
    </row>
    <row r="1015" spans="1:13" ht="63" x14ac:dyDescent="0.25">
      <c r="A1015" s="20" t="s">
        <v>633</v>
      </c>
      <c r="B1015" s="21" t="s">
        <v>535</v>
      </c>
      <c r="C1015" s="21" t="s">
        <v>38</v>
      </c>
      <c r="D1015" s="21" t="s">
        <v>836</v>
      </c>
      <c r="E1015" s="40" t="s">
        <v>634</v>
      </c>
      <c r="F1015" s="40"/>
      <c r="G1015" s="40" t="s">
        <v>538</v>
      </c>
      <c r="H1015" s="40"/>
      <c r="I1015" s="21" t="s">
        <v>38</v>
      </c>
      <c r="J1015" s="22">
        <v>2312366.5699999998</v>
      </c>
      <c r="K1015" s="24">
        <v>0</v>
      </c>
      <c r="L1015" s="22">
        <v>2312366.5699999998</v>
      </c>
      <c r="M1015" s="25">
        <f t="shared" si="15"/>
        <v>0</v>
      </c>
    </row>
    <row r="1016" spans="1:13" ht="63" x14ac:dyDescent="0.25">
      <c r="A1016" s="20" t="s">
        <v>843</v>
      </c>
      <c r="B1016" s="21" t="s">
        <v>535</v>
      </c>
      <c r="C1016" s="21" t="s">
        <v>38</v>
      </c>
      <c r="D1016" s="21" t="s">
        <v>836</v>
      </c>
      <c r="E1016" s="40" t="s">
        <v>844</v>
      </c>
      <c r="F1016" s="40"/>
      <c r="G1016" s="40" t="s">
        <v>538</v>
      </c>
      <c r="H1016" s="40"/>
      <c r="I1016" s="21" t="s">
        <v>38</v>
      </c>
      <c r="J1016" s="22">
        <v>2312366.5699999998</v>
      </c>
      <c r="K1016" s="24">
        <v>0</v>
      </c>
      <c r="L1016" s="22">
        <v>2312366.5699999998</v>
      </c>
      <c r="M1016" s="25">
        <f t="shared" si="15"/>
        <v>0</v>
      </c>
    </row>
    <row r="1017" spans="1:13" ht="31.5" x14ac:dyDescent="0.25">
      <c r="A1017" s="20" t="s">
        <v>845</v>
      </c>
      <c r="B1017" s="21" t="s">
        <v>535</v>
      </c>
      <c r="C1017" s="21" t="s">
        <v>38</v>
      </c>
      <c r="D1017" s="21" t="s">
        <v>836</v>
      </c>
      <c r="E1017" s="40" t="s">
        <v>844</v>
      </c>
      <c r="F1017" s="40"/>
      <c r="G1017" s="40" t="s">
        <v>846</v>
      </c>
      <c r="H1017" s="40"/>
      <c r="I1017" s="21" t="s">
        <v>38</v>
      </c>
      <c r="J1017" s="22">
        <v>2312366.5699999998</v>
      </c>
      <c r="K1017" s="24">
        <v>0</v>
      </c>
      <c r="L1017" s="22">
        <v>2312366.5699999998</v>
      </c>
      <c r="M1017" s="25">
        <f t="shared" si="15"/>
        <v>0</v>
      </c>
    </row>
    <row r="1018" spans="1:13" ht="63" x14ac:dyDescent="0.25">
      <c r="A1018" s="20" t="s">
        <v>561</v>
      </c>
      <c r="B1018" s="21" t="s">
        <v>535</v>
      </c>
      <c r="C1018" s="21" t="s">
        <v>38</v>
      </c>
      <c r="D1018" s="21" t="s">
        <v>836</v>
      </c>
      <c r="E1018" s="40" t="s">
        <v>844</v>
      </c>
      <c r="F1018" s="40"/>
      <c r="G1018" s="40" t="s">
        <v>846</v>
      </c>
      <c r="H1018" s="40"/>
      <c r="I1018" s="21" t="s">
        <v>535</v>
      </c>
      <c r="J1018" s="22">
        <v>2312366.5699999998</v>
      </c>
      <c r="K1018" s="24">
        <v>0</v>
      </c>
      <c r="L1018" s="22">
        <v>2312366.5699999998</v>
      </c>
      <c r="M1018" s="25">
        <f t="shared" si="15"/>
        <v>0</v>
      </c>
    </row>
    <row r="1019" spans="1:13" ht="63" x14ac:dyDescent="0.25">
      <c r="A1019" s="20" t="s">
        <v>562</v>
      </c>
      <c r="B1019" s="21" t="s">
        <v>535</v>
      </c>
      <c r="C1019" s="21" t="s">
        <v>38</v>
      </c>
      <c r="D1019" s="21" t="s">
        <v>836</v>
      </c>
      <c r="E1019" s="40" t="s">
        <v>844</v>
      </c>
      <c r="F1019" s="40"/>
      <c r="G1019" s="40" t="s">
        <v>846</v>
      </c>
      <c r="H1019" s="40"/>
      <c r="I1019" s="21" t="s">
        <v>563</v>
      </c>
      <c r="J1019" s="22">
        <v>2312366.5699999998</v>
      </c>
      <c r="K1019" s="24">
        <v>0</v>
      </c>
      <c r="L1019" s="22">
        <v>2312366.5699999998</v>
      </c>
      <c r="M1019" s="25">
        <f t="shared" si="15"/>
        <v>0</v>
      </c>
    </row>
    <row r="1020" spans="1:13" ht="31.5" x14ac:dyDescent="0.25">
      <c r="A1020" s="20" t="s">
        <v>564</v>
      </c>
      <c r="B1020" s="21" t="s">
        <v>535</v>
      </c>
      <c r="C1020" s="21" t="s">
        <v>38</v>
      </c>
      <c r="D1020" s="21" t="s">
        <v>836</v>
      </c>
      <c r="E1020" s="40" t="s">
        <v>844</v>
      </c>
      <c r="F1020" s="40"/>
      <c r="G1020" s="40" t="s">
        <v>846</v>
      </c>
      <c r="H1020" s="40"/>
      <c r="I1020" s="21" t="s">
        <v>565</v>
      </c>
      <c r="J1020" s="22">
        <v>2312366.5699999998</v>
      </c>
      <c r="K1020" s="24">
        <v>0</v>
      </c>
      <c r="L1020" s="22">
        <v>2312366.5699999998</v>
      </c>
      <c r="M1020" s="25">
        <f t="shared" si="15"/>
        <v>0</v>
      </c>
    </row>
    <row r="1021" spans="1:13" ht="94.5" x14ac:dyDescent="0.25">
      <c r="A1021" s="20" t="s">
        <v>847</v>
      </c>
      <c r="B1021" s="21" t="s">
        <v>535</v>
      </c>
      <c r="C1021" s="21" t="s">
        <v>38</v>
      </c>
      <c r="D1021" s="21" t="s">
        <v>836</v>
      </c>
      <c r="E1021" s="40" t="s">
        <v>848</v>
      </c>
      <c r="F1021" s="40"/>
      <c r="G1021" s="40" t="s">
        <v>538</v>
      </c>
      <c r="H1021" s="40"/>
      <c r="I1021" s="21" t="s">
        <v>38</v>
      </c>
      <c r="J1021" s="22">
        <v>421954.4</v>
      </c>
      <c r="K1021" s="22">
        <v>10992.44</v>
      </c>
      <c r="L1021" s="22">
        <v>410961.96</v>
      </c>
      <c r="M1021" s="25">
        <f t="shared" si="15"/>
        <v>2.6051251035656935</v>
      </c>
    </row>
    <row r="1022" spans="1:13" ht="94.5" x14ac:dyDescent="0.25">
      <c r="A1022" s="20" t="s">
        <v>849</v>
      </c>
      <c r="B1022" s="21" t="s">
        <v>535</v>
      </c>
      <c r="C1022" s="21" t="s">
        <v>38</v>
      </c>
      <c r="D1022" s="21" t="s">
        <v>836</v>
      </c>
      <c r="E1022" s="40" t="s">
        <v>850</v>
      </c>
      <c r="F1022" s="40"/>
      <c r="G1022" s="40" t="s">
        <v>538</v>
      </c>
      <c r="H1022" s="40"/>
      <c r="I1022" s="21" t="s">
        <v>38</v>
      </c>
      <c r="J1022" s="22">
        <v>421954.4</v>
      </c>
      <c r="K1022" s="22">
        <v>10992.44</v>
      </c>
      <c r="L1022" s="22">
        <v>410961.96</v>
      </c>
      <c r="M1022" s="25">
        <f t="shared" si="15"/>
        <v>2.6051251035656935</v>
      </c>
    </row>
    <row r="1023" spans="1:13" ht="31.5" x14ac:dyDescent="0.25">
      <c r="A1023" s="20" t="s">
        <v>851</v>
      </c>
      <c r="B1023" s="21" t="s">
        <v>535</v>
      </c>
      <c r="C1023" s="21" t="s">
        <v>38</v>
      </c>
      <c r="D1023" s="21" t="s">
        <v>836</v>
      </c>
      <c r="E1023" s="40" t="s">
        <v>850</v>
      </c>
      <c r="F1023" s="40"/>
      <c r="G1023" s="40" t="s">
        <v>852</v>
      </c>
      <c r="H1023" s="40"/>
      <c r="I1023" s="21" t="s">
        <v>38</v>
      </c>
      <c r="J1023" s="22">
        <v>421954.4</v>
      </c>
      <c r="K1023" s="22">
        <v>10992.44</v>
      </c>
      <c r="L1023" s="22">
        <v>410961.96</v>
      </c>
      <c r="M1023" s="25">
        <f t="shared" si="15"/>
        <v>2.6051251035656935</v>
      </c>
    </row>
    <row r="1024" spans="1:13" ht="63" x14ac:dyDescent="0.25">
      <c r="A1024" s="20" t="s">
        <v>561</v>
      </c>
      <c r="B1024" s="21" t="s">
        <v>535</v>
      </c>
      <c r="C1024" s="21" t="s">
        <v>38</v>
      </c>
      <c r="D1024" s="21" t="s">
        <v>836</v>
      </c>
      <c r="E1024" s="40" t="s">
        <v>850</v>
      </c>
      <c r="F1024" s="40"/>
      <c r="G1024" s="40" t="s">
        <v>852</v>
      </c>
      <c r="H1024" s="40"/>
      <c r="I1024" s="21" t="s">
        <v>535</v>
      </c>
      <c r="J1024" s="22">
        <v>421954.4</v>
      </c>
      <c r="K1024" s="22">
        <v>10992.44</v>
      </c>
      <c r="L1024" s="22">
        <v>410961.96</v>
      </c>
      <c r="M1024" s="25">
        <f t="shared" si="15"/>
        <v>2.6051251035656935</v>
      </c>
    </row>
    <row r="1025" spans="1:13" ht="63" x14ac:dyDescent="0.25">
      <c r="A1025" s="20" t="s">
        <v>562</v>
      </c>
      <c r="B1025" s="21" t="s">
        <v>535</v>
      </c>
      <c r="C1025" s="21" t="s">
        <v>38</v>
      </c>
      <c r="D1025" s="21" t="s">
        <v>836</v>
      </c>
      <c r="E1025" s="40" t="s">
        <v>850</v>
      </c>
      <c r="F1025" s="40"/>
      <c r="G1025" s="40" t="s">
        <v>852</v>
      </c>
      <c r="H1025" s="40"/>
      <c r="I1025" s="21" t="s">
        <v>563</v>
      </c>
      <c r="J1025" s="22">
        <v>421954.4</v>
      </c>
      <c r="K1025" s="22">
        <v>10992.44</v>
      </c>
      <c r="L1025" s="22">
        <v>410961.96</v>
      </c>
      <c r="M1025" s="25">
        <f t="shared" si="15"/>
        <v>2.6051251035656935</v>
      </c>
    </row>
    <row r="1026" spans="1:13" ht="31.5" x14ac:dyDescent="0.25">
      <c r="A1026" s="20" t="s">
        <v>564</v>
      </c>
      <c r="B1026" s="21" t="s">
        <v>535</v>
      </c>
      <c r="C1026" s="21" t="s">
        <v>38</v>
      </c>
      <c r="D1026" s="21" t="s">
        <v>836</v>
      </c>
      <c r="E1026" s="40" t="s">
        <v>850</v>
      </c>
      <c r="F1026" s="40"/>
      <c r="G1026" s="40" t="s">
        <v>852</v>
      </c>
      <c r="H1026" s="40"/>
      <c r="I1026" s="21" t="s">
        <v>565</v>
      </c>
      <c r="J1026" s="22">
        <v>94200</v>
      </c>
      <c r="K1026" s="24">
        <v>0</v>
      </c>
      <c r="L1026" s="22">
        <v>94200</v>
      </c>
      <c r="M1026" s="25">
        <f t="shared" si="15"/>
        <v>0</v>
      </c>
    </row>
    <row r="1027" spans="1:13" ht="31.5" x14ac:dyDescent="0.25">
      <c r="A1027" s="20" t="s">
        <v>564</v>
      </c>
      <c r="B1027" s="21" t="s">
        <v>535</v>
      </c>
      <c r="C1027" s="21" t="s">
        <v>38</v>
      </c>
      <c r="D1027" s="21" t="s">
        <v>836</v>
      </c>
      <c r="E1027" s="40" t="s">
        <v>850</v>
      </c>
      <c r="F1027" s="40"/>
      <c r="G1027" s="40" t="s">
        <v>852</v>
      </c>
      <c r="H1027" s="40"/>
      <c r="I1027" s="21" t="s">
        <v>565</v>
      </c>
      <c r="J1027" s="22">
        <v>90300</v>
      </c>
      <c r="K1027" s="24">
        <v>0</v>
      </c>
      <c r="L1027" s="22">
        <v>90300</v>
      </c>
      <c r="M1027" s="25">
        <f t="shared" si="15"/>
        <v>0</v>
      </c>
    </row>
    <row r="1028" spans="1:13" ht="31.5" x14ac:dyDescent="0.25">
      <c r="A1028" s="20" t="s">
        <v>564</v>
      </c>
      <c r="B1028" s="21" t="s">
        <v>535</v>
      </c>
      <c r="C1028" s="21" t="s">
        <v>38</v>
      </c>
      <c r="D1028" s="21" t="s">
        <v>836</v>
      </c>
      <c r="E1028" s="40" t="s">
        <v>850</v>
      </c>
      <c r="F1028" s="40"/>
      <c r="G1028" s="40" t="s">
        <v>852</v>
      </c>
      <c r="H1028" s="40"/>
      <c r="I1028" s="21" t="s">
        <v>565</v>
      </c>
      <c r="J1028" s="22">
        <v>37500</v>
      </c>
      <c r="K1028" s="24">
        <v>0</v>
      </c>
      <c r="L1028" s="22">
        <v>37500</v>
      </c>
      <c r="M1028" s="25">
        <f t="shared" si="15"/>
        <v>0</v>
      </c>
    </row>
    <row r="1029" spans="1:13" ht="31.5" x14ac:dyDescent="0.25">
      <c r="A1029" s="20" t="s">
        <v>564</v>
      </c>
      <c r="B1029" s="21" t="s">
        <v>535</v>
      </c>
      <c r="C1029" s="21" t="s">
        <v>38</v>
      </c>
      <c r="D1029" s="21" t="s">
        <v>836</v>
      </c>
      <c r="E1029" s="40" t="s">
        <v>850</v>
      </c>
      <c r="F1029" s="40"/>
      <c r="G1029" s="40" t="s">
        <v>852</v>
      </c>
      <c r="H1029" s="40"/>
      <c r="I1029" s="21" t="s">
        <v>565</v>
      </c>
      <c r="J1029" s="22">
        <v>100254.39999999999</v>
      </c>
      <c r="K1029" s="22">
        <v>10000</v>
      </c>
      <c r="L1029" s="22">
        <v>90254.399999999994</v>
      </c>
      <c r="M1029" s="25">
        <f t="shared" si="15"/>
        <v>9.9746245551317454</v>
      </c>
    </row>
    <row r="1030" spans="1:13" ht="31.5" x14ac:dyDescent="0.25">
      <c r="A1030" s="20" t="s">
        <v>564</v>
      </c>
      <c r="B1030" s="21" t="s">
        <v>535</v>
      </c>
      <c r="C1030" s="21" t="s">
        <v>38</v>
      </c>
      <c r="D1030" s="21" t="s">
        <v>836</v>
      </c>
      <c r="E1030" s="40" t="s">
        <v>850</v>
      </c>
      <c r="F1030" s="40"/>
      <c r="G1030" s="40" t="s">
        <v>852</v>
      </c>
      <c r="H1030" s="40"/>
      <c r="I1030" s="21" t="s">
        <v>565</v>
      </c>
      <c r="J1030" s="22">
        <v>42200</v>
      </c>
      <c r="K1030" s="23">
        <v>992.44</v>
      </c>
      <c r="L1030" s="22">
        <v>41207.56</v>
      </c>
      <c r="M1030" s="25">
        <f t="shared" si="15"/>
        <v>2.3517535545023698</v>
      </c>
    </row>
    <row r="1031" spans="1:13" ht="31.5" x14ac:dyDescent="0.25">
      <c r="A1031" s="20" t="s">
        <v>564</v>
      </c>
      <c r="B1031" s="21" t="s">
        <v>535</v>
      </c>
      <c r="C1031" s="21" t="s">
        <v>38</v>
      </c>
      <c r="D1031" s="21" t="s">
        <v>836</v>
      </c>
      <c r="E1031" s="40" t="s">
        <v>850</v>
      </c>
      <c r="F1031" s="40"/>
      <c r="G1031" s="40" t="s">
        <v>852</v>
      </c>
      <c r="H1031" s="40"/>
      <c r="I1031" s="21" t="s">
        <v>565</v>
      </c>
      <c r="J1031" s="22">
        <v>57500</v>
      </c>
      <c r="K1031" s="24">
        <v>0</v>
      </c>
      <c r="L1031" s="22">
        <v>57500</v>
      </c>
      <c r="M1031" s="25">
        <f t="shared" si="15"/>
        <v>0</v>
      </c>
    </row>
    <row r="1032" spans="1:13" ht="63" x14ac:dyDescent="0.25">
      <c r="A1032" s="20" t="s">
        <v>677</v>
      </c>
      <c r="B1032" s="21" t="s">
        <v>535</v>
      </c>
      <c r="C1032" s="21" t="s">
        <v>38</v>
      </c>
      <c r="D1032" s="21" t="s">
        <v>836</v>
      </c>
      <c r="E1032" s="40" t="s">
        <v>678</v>
      </c>
      <c r="F1032" s="40"/>
      <c r="G1032" s="40" t="s">
        <v>538</v>
      </c>
      <c r="H1032" s="40"/>
      <c r="I1032" s="21" t="s">
        <v>38</v>
      </c>
      <c r="J1032" s="22">
        <v>25554620</v>
      </c>
      <c r="K1032" s="22">
        <v>5006510.32</v>
      </c>
      <c r="L1032" s="22">
        <v>20548109.68</v>
      </c>
      <c r="M1032" s="25">
        <f t="shared" si="15"/>
        <v>19.591409772479498</v>
      </c>
    </row>
    <row r="1033" spans="1:13" ht="189" x14ac:dyDescent="0.25">
      <c r="A1033" s="20" t="s">
        <v>853</v>
      </c>
      <c r="B1033" s="21" t="s">
        <v>535</v>
      </c>
      <c r="C1033" s="21" t="s">
        <v>38</v>
      </c>
      <c r="D1033" s="21" t="s">
        <v>836</v>
      </c>
      <c r="E1033" s="40" t="s">
        <v>854</v>
      </c>
      <c r="F1033" s="40"/>
      <c r="G1033" s="40" t="s">
        <v>538</v>
      </c>
      <c r="H1033" s="40"/>
      <c r="I1033" s="21" t="s">
        <v>38</v>
      </c>
      <c r="J1033" s="22">
        <v>22793920</v>
      </c>
      <c r="K1033" s="22">
        <v>4763667.51</v>
      </c>
      <c r="L1033" s="22">
        <v>18030252.489999998</v>
      </c>
      <c r="M1033" s="25">
        <f t="shared" si="15"/>
        <v>20.898851579719501</v>
      </c>
    </row>
    <row r="1034" spans="1:13" ht="47.25" x14ac:dyDescent="0.25">
      <c r="A1034" s="20" t="s">
        <v>615</v>
      </c>
      <c r="B1034" s="21" t="s">
        <v>535</v>
      </c>
      <c r="C1034" s="21" t="s">
        <v>38</v>
      </c>
      <c r="D1034" s="21" t="s">
        <v>836</v>
      </c>
      <c r="E1034" s="40" t="s">
        <v>854</v>
      </c>
      <c r="F1034" s="40"/>
      <c r="G1034" s="40" t="s">
        <v>616</v>
      </c>
      <c r="H1034" s="40"/>
      <c r="I1034" s="21" t="s">
        <v>38</v>
      </c>
      <c r="J1034" s="22">
        <v>21975420</v>
      </c>
      <c r="K1034" s="22">
        <v>4763667.51</v>
      </c>
      <c r="L1034" s="22">
        <v>17211752.489999998</v>
      </c>
      <c r="M1034" s="25">
        <f t="shared" si="15"/>
        <v>21.677253540546666</v>
      </c>
    </row>
    <row r="1035" spans="1:13" ht="141.75" x14ac:dyDescent="0.25">
      <c r="A1035" s="20" t="s">
        <v>547</v>
      </c>
      <c r="B1035" s="21" t="s">
        <v>535</v>
      </c>
      <c r="C1035" s="21" t="s">
        <v>38</v>
      </c>
      <c r="D1035" s="21" t="s">
        <v>836</v>
      </c>
      <c r="E1035" s="40" t="s">
        <v>854</v>
      </c>
      <c r="F1035" s="40"/>
      <c r="G1035" s="40" t="s">
        <v>616</v>
      </c>
      <c r="H1035" s="40"/>
      <c r="I1035" s="21" t="s">
        <v>548</v>
      </c>
      <c r="J1035" s="22">
        <v>18217600</v>
      </c>
      <c r="K1035" s="22">
        <v>3624359.42</v>
      </c>
      <c r="L1035" s="22">
        <v>14593240.58</v>
      </c>
      <c r="M1035" s="25">
        <f t="shared" si="15"/>
        <v>19.894823796767959</v>
      </c>
    </row>
    <row r="1036" spans="1:13" ht="31.5" x14ac:dyDescent="0.25">
      <c r="A1036" s="20" t="s">
        <v>610</v>
      </c>
      <c r="B1036" s="21" t="s">
        <v>535</v>
      </c>
      <c r="C1036" s="21" t="s">
        <v>38</v>
      </c>
      <c r="D1036" s="21" t="s">
        <v>836</v>
      </c>
      <c r="E1036" s="40" t="s">
        <v>854</v>
      </c>
      <c r="F1036" s="40"/>
      <c r="G1036" s="40" t="s">
        <v>616</v>
      </c>
      <c r="H1036" s="40"/>
      <c r="I1036" s="21" t="s">
        <v>45</v>
      </c>
      <c r="J1036" s="22">
        <v>18217600</v>
      </c>
      <c r="K1036" s="22">
        <v>3624359.42</v>
      </c>
      <c r="L1036" s="22">
        <v>14593240.58</v>
      </c>
      <c r="M1036" s="25">
        <f t="shared" si="15"/>
        <v>19.894823796767959</v>
      </c>
    </row>
    <row r="1037" spans="1:13" ht="15.75" x14ac:dyDescent="0.25">
      <c r="A1037" s="20" t="s">
        <v>611</v>
      </c>
      <c r="B1037" s="21" t="s">
        <v>535</v>
      </c>
      <c r="C1037" s="21" t="s">
        <v>38</v>
      </c>
      <c r="D1037" s="21" t="s">
        <v>836</v>
      </c>
      <c r="E1037" s="40" t="s">
        <v>854</v>
      </c>
      <c r="F1037" s="40"/>
      <c r="G1037" s="40" t="s">
        <v>616</v>
      </c>
      <c r="H1037" s="40"/>
      <c r="I1037" s="21" t="s">
        <v>612</v>
      </c>
      <c r="J1037" s="22">
        <v>13992000</v>
      </c>
      <c r="K1037" s="22">
        <v>2919695.64</v>
      </c>
      <c r="L1037" s="22">
        <v>11072304.359999999</v>
      </c>
      <c r="M1037" s="25">
        <f t="shared" si="15"/>
        <v>20.866892795883363</v>
      </c>
    </row>
    <row r="1038" spans="1:13" ht="78.75" x14ac:dyDescent="0.25">
      <c r="A1038" s="20" t="s">
        <v>613</v>
      </c>
      <c r="B1038" s="21" t="s">
        <v>535</v>
      </c>
      <c r="C1038" s="21" t="s">
        <v>38</v>
      </c>
      <c r="D1038" s="21" t="s">
        <v>836</v>
      </c>
      <c r="E1038" s="40" t="s">
        <v>854</v>
      </c>
      <c r="F1038" s="40"/>
      <c r="G1038" s="40" t="s">
        <v>616</v>
      </c>
      <c r="H1038" s="40"/>
      <c r="I1038" s="21" t="s">
        <v>614</v>
      </c>
      <c r="J1038" s="22">
        <v>4225600</v>
      </c>
      <c r="K1038" s="22">
        <v>704663.78</v>
      </c>
      <c r="L1038" s="22">
        <v>3520936.22</v>
      </c>
      <c r="M1038" s="25">
        <f t="shared" si="15"/>
        <v>16.676064464218101</v>
      </c>
    </row>
    <row r="1039" spans="1:13" ht="63" x14ac:dyDescent="0.25">
      <c r="A1039" s="20" t="s">
        <v>561</v>
      </c>
      <c r="B1039" s="21" t="s">
        <v>535</v>
      </c>
      <c r="C1039" s="21" t="s">
        <v>38</v>
      </c>
      <c r="D1039" s="21" t="s">
        <v>836</v>
      </c>
      <c r="E1039" s="40" t="s">
        <v>854</v>
      </c>
      <c r="F1039" s="40"/>
      <c r="G1039" s="40" t="s">
        <v>616</v>
      </c>
      <c r="H1039" s="40"/>
      <c r="I1039" s="21" t="s">
        <v>535</v>
      </c>
      <c r="J1039" s="22">
        <v>3565820</v>
      </c>
      <c r="K1039" s="22">
        <v>1103308.0900000001</v>
      </c>
      <c r="L1039" s="22">
        <v>2462511.91</v>
      </c>
      <c r="M1039" s="25">
        <f t="shared" ref="M1039:M1102" si="16">K1039/J1039*100</f>
        <v>30.941216606558942</v>
      </c>
    </row>
    <row r="1040" spans="1:13" ht="63" x14ac:dyDescent="0.25">
      <c r="A1040" s="20" t="s">
        <v>562</v>
      </c>
      <c r="B1040" s="21" t="s">
        <v>535</v>
      </c>
      <c r="C1040" s="21" t="s">
        <v>38</v>
      </c>
      <c r="D1040" s="21" t="s">
        <v>836</v>
      </c>
      <c r="E1040" s="40" t="s">
        <v>854</v>
      </c>
      <c r="F1040" s="40"/>
      <c r="G1040" s="40" t="s">
        <v>616</v>
      </c>
      <c r="H1040" s="40"/>
      <c r="I1040" s="21" t="s">
        <v>563</v>
      </c>
      <c r="J1040" s="22">
        <v>3565820</v>
      </c>
      <c r="K1040" s="22">
        <v>1103308.0900000001</v>
      </c>
      <c r="L1040" s="22">
        <v>2462511.91</v>
      </c>
      <c r="M1040" s="25">
        <f t="shared" si="16"/>
        <v>30.941216606558942</v>
      </c>
    </row>
    <row r="1041" spans="1:13" ht="31.5" x14ac:dyDescent="0.25">
      <c r="A1041" s="20" t="s">
        <v>564</v>
      </c>
      <c r="B1041" s="21" t="s">
        <v>535</v>
      </c>
      <c r="C1041" s="21" t="s">
        <v>38</v>
      </c>
      <c r="D1041" s="21" t="s">
        <v>836</v>
      </c>
      <c r="E1041" s="40" t="s">
        <v>854</v>
      </c>
      <c r="F1041" s="40"/>
      <c r="G1041" s="40" t="s">
        <v>616</v>
      </c>
      <c r="H1041" s="40"/>
      <c r="I1041" s="21" t="s">
        <v>565</v>
      </c>
      <c r="J1041" s="22">
        <v>3425770</v>
      </c>
      <c r="K1041" s="22">
        <v>1064610.6399999999</v>
      </c>
      <c r="L1041" s="22">
        <v>2361159.36</v>
      </c>
      <c r="M1041" s="25">
        <f t="shared" si="16"/>
        <v>31.076535786115233</v>
      </c>
    </row>
    <row r="1042" spans="1:13" ht="31.5" x14ac:dyDescent="0.25">
      <c r="A1042" s="20" t="s">
        <v>617</v>
      </c>
      <c r="B1042" s="21" t="s">
        <v>535</v>
      </c>
      <c r="C1042" s="21" t="s">
        <v>38</v>
      </c>
      <c r="D1042" s="21" t="s">
        <v>836</v>
      </c>
      <c r="E1042" s="40" t="s">
        <v>854</v>
      </c>
      <c r="F1042" s="40"/>
      <c r="G1042" s="40" t="s">
        <v>616</v>
      </c>
      <c r="H1042" s="40"/>
      <c r="I1042" s="21" t="s">
        <v>618</v>
      </c>
      <c r="J1042" s="22">
        <v>140050</v>
      </c>
      <c r="K1042" s="22">
        <v>38697.449999999997</v>
      </c>
      <c r="L1042" s="22">
        <v>101352.55</v>
      </c>
      <c r="M1042" s="25">
        <f t="shared" si="16"/>
        <v>27.631167440199928</v>
      </c>
    </row>
    <row r="1043" spans="1:13" ht="15.75" x14ac:dyDescent="0.25">
      <c r="A1043" s="20" t="s">
        <v>568</v>
      </c>
      <c r="B1043" s="21" t="s">
        <v>535</v>
      </c>
      <c r="C1043" s="21" t="s">
        <v>38</v>
      </c>
      <c r="D1043" s="21" t="s">
        <v>836</v>
      </c>
      <c r="E1043" s="40" t="s">
        <v>854</v>
      </c>
      <c r="F1043" s="40"/>
      <c r="G1043" s="40" t="s">
        <v>616</v>
      </c>
      <c r="H1043" s="40"/>
      <c r="I1043" s="21" t="s">
        <v>569</v>
      </c>
      <c r="J1043" s="22">
        <v>192000</v>
      </c>
      <c r="K1043" s="22">
        <v>36000</v>
      </c>
      <c r="L1043" s="22">
        <v>156000</v>
      </c>
      <c r="M1043" s="25">
        <f t="shared" si="16"/>
        <v>18.75</v>
      </c>
    </row>
    <row r="1044" spans="1:13" ht="31.5" x14ac:dyDescent="0.25">
      <c r="A1044" s="20" t="s">
        <v>570</v>
      </c>
      <c r="B1044" s="21" t="s">
        <v>535</v>
      </c>
      <c r="C1044" s="21" t="s">
        <v>38</v>
      </c>
      <c r="D1044" s="21" t="s">
        <v>836</v>
      </c>
      <c r="E1044" s="40" t="s">
        <v>854</v>
      </c>
      <c r="F1044" s="40"/>
      <c r="G1044" s="40" t="s">
        <v>616</v>
      </c>
      <c r="H1044" s="40"/>
      <c r="I1044" s="21" t="s">
        <v>571</v>
      </c>
      <c r="J1044" s="22">
        <v>192000</v>
      </c>
      <c r="K1044" s="22">
        <v>36000</v>
      </c>
      <c r="L1044" s="22">
        <v>156000</v>
      </c>
      <c r="M1044" s="25">
        <f t="shared" si="16"/>
        <v>18.75</v>
      </c>
    </row>
    <row r="1045" spans="1:13" ht="15.75" x14ac:dyDescent="0.25">
      <c r="A1045" s="20" t="s">
        <v>619</v>
      </c>
      <c r="B1045" s="21" t="s">
        <v>535</v>
      </c>
      <c r="C1045" s="21" t="s">
        <v>38</v>
      </c>
      <c r="D1045" s="21" t="s">
        <v>836</v>
      </c>
      <c r="E1045" s="40" t="s">
        <v>854</v>
      </c>
      <c r="F1045" s="40"/>
      <c r="G1045" s="40" t="s">
        <v>616</v>
      </c>
      <c r="H1045" s="40"/>
      <c r="I1045" s="21" t="s">
        <v>620</v>
      </c>
      <c r="J1045" s="22">
        <v>3200</v>
      </c>
      <c r="K1045" s="24">
        <v>0</v>
      </c>
      <c r="L1045" s="22">
        <v>3200</v>
      </c>
      <c r="M1045" s="25">
        <f t="shared" si="16"/>
        <v>0</v>
      </c>
    </row>
    <row r="1046" spans="1:13" ht="15.75" x14ac:dyDescent="0.25">
      <c r="A1046" s="20" t="s">
        <v>588</v>
      </c>
      <c r="B1046" s="21" t="s">
        <v>535</v>
      </c>
      <c r="C1046" s="21" t="s">
        <v>38</v>
      </c>
      <c r="D1046" s="21" t="s">
        <v>836</v>
      </c>
      <c r="E1046" s="40" t="s">
        <v>854</v>
      </c>
      <c r="F1046" s="40"/>
      <c r="G1046" s="40" t="s">
        <v>616</v>
      </c>
      <c r="H1046" s="40"/>
      <c r="I1046" s="21" t="s">
        <v>589</v>
      </c>
      <c r="J1046" s="22">
        <v>188800</v>
      </c>
      <c r="K1046" s="22">
        <v>36000</v>
      </c>
      <c r="L1046" s="22">
        <v>152800</v>
      </c>
      <c r="M1046" s="25">
        <f t="shared" si="16"/>
        <v>19.067796610169491</v>
      </c>
    </row>
    <row r="1047" spans="1:13" ht="47.25" x14ac:dyDescent="0.25">
      <c r="A1047" s="20" t="s">
        <v>855</v>
      </c>
      <c r="B1047" s="21" t="s">
        <v>535</v>
      </c>
      <c r="C1047" s="21" t="s">
        <v>38</v>
      </c>
      <c r="D1047" s="21" t="s">
        <v>836</v>
      </c>
      <c r="E1047" s="40" t="s">
        <v>854</v>
      </c>
      <c r="F1047" s="40"/>
      <c r="G1047" s="40" t="s">
        <v>856</v>
      </c>
      <c r="H1047" s="40"/>
      <c r="I1047" s="21" t="s">
        <v>38</v>
      </c>
      <c r="J1047" s="22">
        <v>818500</v>
      </c>
      <c r="K1047" s="24">
        <v>0</v>
      </c>
      <c r="L1047" s="22">
        <v>818500</v>
      </c>
      <c r="M1047" s="25">
        <f t="shared" si="16"/>
        <v>0</v>
      </c>
    </row>
    <row r="1048" spans="1:13" ht="63" x14ac:dyDescent="0.25">
      <c r="A1048" s="20" t="s">
        <v>561</v>
      </c>
      <c r="B1048" s="21" t="s">
        <v>535</v>
      </c>
      <c r="C1048" s="21" t="s">
        <v>38</v>
      </c>
      <c r="D1048" s="21" t="s">
        <v>836</v>
      </c>
      <c r="E1048" s="40" t="s">
        <v>854</v>
      </c>
      <c r="F1048" s="40"/>
      <c r="G1048" s="40" t="s">
        <v>856</v>
      </c>
      <c r="H1048" s="40"/>
      <c r="I1048" s="21" t="s">
        <v>535</v>
      </c>
      <c r="J1048" s="22">
        <v>818500</v>
      </c>
      <c r="K1048" s="24">
        <v>0</v>
      </c>
      <c r="L1048" s="22">
        <v>818500</v>
      </c>
      <c r="M1048" s="25">
        <f t="shared" si="16"/>
        <v>0</v>
      </c>
    </row>
    <row r="1049" spans="1:13" ht="63" x14ac:dyDescent="0.25">
      <c r="A1049" s="20" t="s">
        <v>562</v>
      </c>
      <c r="B1049" s="21" t="s">
        <v>535</v>
      </c>
      <c r="C1049" s="21" t="s">
        <v>38</v>
      </c>
      <c r="D1049" s="21" t="s">
        <v>836</v>
      </c>
      <c r="E1049" s="40" t="s">
        <v>854</v>
      </c>
      <c r="F1049" s="40"/>
      <c r="G1049" s="40" t="s">
        <v>856</v>
      </c>
      <c r="H1049" s="40"/>
      <c r="I1049" s="21" t="s">
        <v>563</v>
      </c>
      <c r="J1049" s="22">
        <v>818500</v>
      </c>
      <c r="K1049" s="24">
        <v>0</v>
      </c>
      <c r="L1049" s="22">
        <v>818500</v>
      </c>
      <c r="M1049" s="25">
        <f t="shared" si="16"/>
        <v>0</v>
      </c>
    </row>
    <row r="1050" spans="1:13" ht="31.5" x14ac:dyDescent="0.25">
      <c r="A1050" s="20" t="s">
        <v>564</v>
      </c>
      <c r="B1050" s="21" t="s">
        <v>535</v>
      </c>
      <c r="C1050" s="21" t="s">
        <v>38</v>
      </c>
      <c r="D1050" s="21" t="s">
        <v>836</v>
      </c>
      <c r="E1050" s="40" t="s">
        <v>854</v>
      </c>
      <c r="F1050" s="40"/>
      <c r="G1050" s="40" t="s">
        <v>856</v>
      </c>
      <c r="H1050" s="40"/>
      <c r="I1050" s="21" t="s">
        <v>565</v>
      </c>
      <c r="J1050" s="22">
        <v>818500</v>
      </c>
      <c r="K1050" s="24">
        <v>0</v>
      </c>
      <c r="L1050" s="22">
        <v>818500</v>
      </c>
      <c r="M1050" s="25">
        <f t="shared" si="16"/>
        <v>0</v>
      </c>
    </row>
    <row r="1051" spans="1:13" ht="47.25" x14ac:dyDescent="0.25">
      <c r="A1051" s="20" t="s">
        <v>857</v>
      </c>
      <c r="B1051" s="21" t="s">
        <v>535</v>
      </c>
      <c r="C1051" s="21" t="s">
        <v>38</v>
      </c>
      <c r="D1051" s="21" t="s">
        <v>836</v>
      </c>
      <c r="E1051" s="40" t="s">
        <v>858</v>
      </c>
      <c r="F1051" s="40"/>
      <c r="G1051" s="40" t="s">
        <v>538</v>
      </c>
      <c r="H1051" s="40"/>
      <c r="I1051" s="21" t="s">
        <v>38</v>
      </c>
      <c r="J1051" s="22">
        <v>2220600</v>
      </c>
      <c r="K1051" s="22">
        <v>242842.81</v>
      </c>
      <c r="L1051" s="22">
        <v>1977757.19</v>
      </c>
      <c r="M1051" s="25">
        <f t="shared" si="16"/>
        <v>10.93590966405476</v>
      </c>
    </row>
    <row r="1052" spans="1:13" ht="47.25" x14ac:dyDescent="0.25">
      <c r="A1052" s="20" t="s">
        <v>859</v>
      </c>
      <c r="B1052" s="21" t="s">
        <v>535</v>
      </c>
      <c r="C1052" s="21" t="s">
        <v>38</v>
      </c>
      <c r="D1052" s="21" t="s">
        <v>836</v>
      </c>
      <c r="E1052" s="40" t="s">
        <v>858</v>
      </c>
      <c r="F1052" s="40"/>
      <c r="G1052" s="40" t="s">
        <v>860</v>
      </c>
      <c r="H1052" s="40"/>
      <c r="I1052" s="21" t="s">
        <v>38</v>
      </c>
      <c r="J1052" s="22">
        <v>2220600</v>
      </c>
      <c r="K1052" s="22">
        <v>242842.81</v>
      </c>
      <c r="L1052" s="22">
        <v>1977757.19</v>
      </c>
      <c r="M1052" s="25">
        <f t="shared" si="16"/>
        <v>10.93590966405476</v>
      </c>
    </row>
    <row r="1053" spans="1:13" ht="63" x14ac:dyDescent="0.25">
      <c r="A1053" s="20" t="s">
        <v>561</v>
      </c>
      <c r="B1053" s="21" t="s">
        <v>535</v>
      </c>
      <c r="C1053" s="21" t="s">
        <v>38</v>
      </c>
      <c r="D1053" s="21" t="s">
        <v>836</v>
      </c>
      <c r="E1053" s="40" t="s">
        <v>858</v>
      </c>
      <c r="F1053" s="40"/>
      <c r="G1053" s="40" t="s">
        <v>860</v>
      </c>
      <c r="H1053" s="40"/>
      <c r="I1053" s="21" t="s">
        <v>535</v>
      </c>
      <c r="J1053" s="22">
        <v>2220600</v>
      </c>
      <c r="K1053" s="22">
        <v>242842.81</v>
      </c>
      <c r="L1053" s="22">
        <v>1977757.19</v>
      </c>
      <c r="M1053" s="25">
        <f t="shared" si="16"/>
        <v>10.93590966405476</v>
      </c>
    </row>
    <row r="1054" spans="1:13" ht="63" x14ac:dyDescent="0.25">
      <c r="A1054" s="20" t="s">
        <v>562</v>
      </c>
      <c r="B1054" s="21" t="s">
        <v>535</v>
      </c>
      <c r="C1054" s="21" t="s">
        <v>38</v>
      </c>
      <c r="D1054" s="21" t="s">
        <v>836</v>
      </c>
      <c r="E1054" s="40" t="s">
        <v>858</v>
      </c>
      <c r="F1054" s="40"/>
      <c r="G1054" s="40" t="s">
        <v>860</v>
      </c>
      <c r="H1054" s="40"/>
      <c r="I1054" s="21" t="s">
        <v>563</v>
      </c>
      <c r="J1054" s="22">
        <v>2220600</v>
      </c>
      <c r="K1054" s="22">
        <v>242842.81</v>
      </c>
      <c r="L1054" s="22">
        <v>1977757.19</v>
      </c>
      <c r="M1054" s="25">
        <f t="shared" si="16"/>
        <v>10.93590966405476</v>
      </c>
    </row>
    <row r="1055" spans="1:13" ht="31.5" x14ac:dyDescent="0.25">
      <c r="A1055" s="20" t="s">
        <v>564</v>
      </c>
      <c r="B1055" s="21" t="s">
        <v>535</v>
      </c>
      <c r="C1055" s="21" t="s">
        <v>38</v>
      </c>
      <c r="D1055" s="21" t="s">
        <v>836</v>
      </c>
      <c r="E1055" s="40" t="s">
        <v>858</v>
      </c>
      <c r="F1055" s="40"/>
      <c r="G1055" s="40" t="s">
        <v>860</v>
      </c>
      <c r="H1055" s="40"/>
      <c r="I1055" s="21" t="s">
        <v>565</v>
      </c>
      <c r="J1055" s="22">
        <v>2220600</v>
      </c>
      <c r="K1055" s="22">
        <v>242842.81</v>
      </c>
      <c r="L1055" s="22">
        <v>1977757.19</v>
      </c>
      <c r="M1055" s="25">
        <f t="shared" si="16"/>
        <v>10.93590966405476</v>
      </c>
    </row>
    <row r="1056" spans="1:13" ht="31.5" x14ac:dyDescent="0.25">
      <c r="A1056" s="20" t="s">
        <v>861</v>
      </c>
      <c r="B1056" s="21" t="s">
        <v>535</v>
      </c>
      <c r="C1056" s="21" t="s">
        <v>38</v>
      </c>
      <c r="D1056" s="21" t="s">
        <v>836</v>
      </c>
      <c r="E1056" s="40" t="s">
        <v>862</v>
      </c>
      <c r="F1056" s="40"/>
      <c r="G1056" s="40" t="s">
        <v>538</v>
      </c>
      <c r="H1056" s="40"/>
      <c r="I1056" s="21" t="s">
        <v>38</v>
      </c>
      <c r="J1056" s="22">
        <v>540100</v>
      </c>
      <c r="K1056" s="24">
        <v>0</v>
      </c>
      <c r="L1056" s="22">
        <v>540100</v>
      </c>
      <c r="M1056" s="25">
        <f t="shared" si="16"/>
        <v>0</v>
      </c>
    </row>
    <row r="1057" spans="1:13" ht="78.75" x14ac:dyDescent="0.25">
      <c r="A1057" s="20" t="s">
        <v>863</v>
      </c>
      <c r="B1057" s="21" t="s">
        <v>535</v>
      </c>
      <c r="C1057" s="21" t="s">
        <v>38</v>
      </c>
      <c r="D1057" s="21" t="s">
        <v>836</v>
      </c>
      <c r="E1057" s="40" t="s">
        <v>862</v>
      </c>
      <c r="F1057" s="40"/>
      <c r="G1057" s="40" t="s">
        <v>864</v>
      </c>
      <c r="H1057" s="40"/>
      <c r="I1057" s="21" t="s">
        <v>38</v>
      </c>
      <c r="J1057" s="22">
        <v>540100</v>
      </c>
      <c r="K1057" s="24">
        <v>0</v>
      </c>
      <c r="L1057" s="22">
        <v>540100</v>
      </c>
      <c r="M1057" s="25">
        <f t="shared" si="16"/>
        <v>0</v>
      </c>
    </row>
    <row r="1058" spans="1:13" ht="63" x14ac:dyDescent="0.25">
      <c r="A1058" s="20" t="s">
        <v>561</v>
      </c>
      <c r="B1058" s="21" t="s">
        <v>535</v>
      </c>
      <c r="C1058" s="21" t="s">
        <v>38</v>
      </c>
      <c r="D1058" s="21" t="s">
        <v>836</v>
      </c>
      <c r="E1058" s="40" t="s">
        <v>862</v>
      </c>
      <c r="F1058" s="40"/>
      <c r="G1058" s="40" t="s">
        <v>864</v>
      </c>
      <c r="H1058" s="40"/>
      <c r="I1058" s="21" t="s">
        <v>535</v>
      </c>
      <c r="J1058" s="22">
        <v>540100</v>
      </c>
      <c r="K1058" s="24">
        <v>0</v>
      </c>
      <c r="L1058" s="22">
        <v>540100</v>
      </c>
      <c r="M1058" s="25">
        <f t="shared" si="16"/>
        <v>0</v>
      </c>
    </row>
    <row r="1059" spans="1:13" ht="63" x14ac:dyDescent="0.25">
      <c r="A1059" s="20" t="s">
        <v>562</v>
      </c>
      <c r="B1059" s="21" t="s">
        <v>535</v>
      </c>
      <c r="C1059" s="21" t="s">
        <v>38</v>
      </c>
      <c r="D1059" s="21" t="s">
        <v>836</v>
      </c>
      <c r="E1059" s="40" t="s">
        <v>862</v>
      </c>
      <c r="F1059" s="40"/>
      <c r="G1059" s="40" t="s">
        <v>864</v>
      </c>
      <c r="H1059" s="40"/>
      <c r="I1059" s="21" t="s">
        <v>563</v>
      </c>
      <c r="J1059" s="22">
        <v>540100</v>
      </c>
      <c r="K1059" s="24">
        <v>0</v>
      </c>
      <c r="L1059" s="22">
        <v>540100</v>
      </c>
      <c r="M1059" s="25">
        <f t="shared" si="16"/>
        <v>0</v>
      </c>
    </row>
    <row r="1060" spans="1:13" ht="31.5" x14ac:dyDescent="0.25">
      <c r="A1060" s="20" t="s">
        <v>564</v>
      </c>
      <c r="B1060" s="21" t="s">
        <v>535</v>
      </c>
      <c r="C1060" s="21" t="s">
        <v>38</v>
      </c>
      <c r="D1060" s="21" t="s">
        <v>836</v>
      </c>
      <c r="E1060" s="40" t="s">
        <v>862</v>
      </c>
      <c r="F1060" s="40"/>
      <c r="G1060" s="40" t="s">
        <v>864</v>
      </c>
      <c r="H1060" s="40"/>
      <c r="I1060" s="21" t="s">
        <v>565</v>
      </c>
      <c r="J1060" s="22">
        <v>540100</v>
      </c>
      <c r="K1060" s="24">
        <v>0</v>
      </c>
      <c r="L1060" s="22">
        <v>540100</v>
      </c>
      <c r="M1060" s="25">
        <f t="shared" si="16"/>
        <v>0</v>
      </c>
    </row>
    <row r="1061" spans="1:13" ht="63" x14ac:dyDescent="0.25">
      <c r="A1061" s="20" t="s">
        <v>687</v>
      </c>
      <c r="B1061" s="21" t="s">
        <v>535</v>
      </c>
      <c r="C1061" s="21" t="s">
        <v>38</v>
      </c>
      <c r="D1061" s="21" t="s">
        <v>836</v>
      </c>
      <c r="E1061" s="40" t="s">
        <v>688</v>
      </c>
      <c r="F1061" s="40"/>
      <c r="G1061" s="40" t="s">
        <v>538</v>
      </c>
      <c r="H1061" s="40"/>
      <c r="I1061" s="21" t="s">
        <v>38</v>
      </c>
      <c r="J1061" s="22">
        <v>107500</v>
      </c>
      <c r="K1061" s="24">
        <v>0</v>
      </c>
      <c r="L1061" s="22">
        <v>107500</v>
      </c>
      <c r="M1061" s="25">
        <f t="shared" si="16"/>
        <v>0</v>
      </c>
    </row>
    <row r="1062" spans="1:13" ht="63" x14ac:dyDescent="0.25">
      <c r="A1062" s="20" t="s">
        <v>689</v>
      </c>
      <c r="B1062" s="21" t="s">
        <v>535</v>
      </c>
      <c r="C1062" s="21" t="s">
        <v>38</v>
      </c>
      <c r="D1062" s="21" t="s">
        <v>836</v>
      </c>
      <c r="E1062" s="40" t="s">
        <v>690</v>
      </c>
      <c r="F1062" s="40"/>
      <c r="G1062" s="40" t="s">
        <v>538</v>
      </c>
      <c r="H1062" s="40"/>
      <c r="I1062" s="21" t="s">
        <v>38</v>
      </c>
      <c r="J1062" s="22">
        <v>107500</v>
      </c>
      <c r="K1062" s="24">
        <v>0</v>
      </c>
      <c r="L1062" s="22">
        <v>107500</v>
      </c>
      <c r="M1062" s="25">
        <f t="shared" si="16"/>
        <v>0</v>
      </c>
    </row>
    <row r="1063" spans="1:13" ht="63" x14ac:dyDescent="0.25">
      <c r="A1063" s="20" t="s">
        <v>865</v>
      </c>
      <c r="B1063" s="21" t="s">
        <v>535</v>
      </c>
      <c r="C1063" s="21" t="s">
        <v>38</v>
      </c>
      <c r="D1063" s="21" t="s">
        <v>836</v>
      </c>
      <c r="E1063" s="40" t="s">
        <v>690</v>
      </c>
      <c r="F1063" s="40"/>
      <c r="G1063" s="40" t="s">
        <v>866</v>
      </c>
      <c r="H1063" s="40"/>
      <c r="I1063" s="21" t="s">
        <v>38</v>
      </c>
      <c r="J1063" s="22">
        <v>107500</v>
      </c>
      <c r="K1063" s="24">
        <v>0</v>
      </c>
      <c r="L1063" s="22">
        <v>107500</v>
      </c>
      <c r="M1063" s="25">
        <f t="shared" si="16"/>
        <v>0</v>
      </c>
    </row>
    <row r="1064" spans="1:13" ht="63" x14ac:dyDescent="0.25">
      <c r="A1064" s="20" t="s">
        <v>561</v>
      </c>
      <c r="B1064" s="21" t="s">
        <v>535</v>
      </c>
      <c r="C1064" s="21" t="s">
        <v>38</v>
      </c>
      <c r="D1064" s="21" t="s">
        <v>836</v>
      </c>
      <c r="E1064" s="40" t="s">
        <v>690</v>
      </c>
      <c r="F1064" s="40"/>
      <c r="G1064" s="40" t="s">
        <v>866</v>
      </c>
      <c r="H1064" s="40"/>
      <c r="I1064" s="21" t="s">
        <v>535</v>
      </c>
      <c r="J1064" s="22">
        <v>107500</v>
      </c>
      <c r="K1064" s="24">
        <v>0</v>
      </c>
      <c r="L1064" s="22">
        <v>107500</v>
      </c>
      <c r="M1064" s="25">
        <f t="shared" si="16"/>
        <v>0</v>
      </c>
    </row>
    <row r="1065" spans="1:13" ht="63" x14ac:dyDescent="0.25">
      <c r="A1065" s="20" t="s">
        <v>562</v>
      </c>
      <c r="B1065" s="21" t="s">
        <v>535</v>
      </c>
      <c r="C1065" s="21" t="s">
        <v>38</v>
      </c>
      <c r="D1065" s="21" t="s">
        <v>836</v>
      </c>
      <c r="E1065" s="40" t="s">
        <v>690</v>
      </c>
      <c r="F1065" s="40"/>
      <c r="G1065" s="40" t="s">
        <v>866</v>
      </c>
      <c r="H1065" s="40"/>
      <c r="I1065" s="21" t="s">
        <v>563</v>
      </c>
      <c r="J1065" s="22">
        <v>107500</v>
      </c>
      <c r="K1065" s="24">
        <v>0</v>
      </c>
      <c r="L1065" s="22">
        <v>107500</v>
      </c>
      <c r="M1065" s="25">
        <f t="shared" si="16"/>
        <v>0</v>
      </c>
    </row>
    <row r="1066" spans="1:13" ht="31.5" x14ac:dyDescent="0.25">
      <c r="A1066" s="20" t="s">
        <v>564</v>
      </c>
      <c r="B1066" s="21" t="s">
        <v>535</v>
      </c>
      <c r="C1066" s="21" t="s">
        <v>38</v>
      </c>
      <c r="D1066" s="21" t="s">
        <v>836</v>
      </c>
      <c r="E1066" s="40" t="s">
        <v>690</v>
      </c>
      <c r="F1066" s="40"/>
      <c r="G1066" s="40" t="s">
        <v>866</v>
      </c>
      <c r="H1066" s="40"/>
      <c r="I1066" s="21" t="s">
        <v>565</v>
      </c>
      <c r="J1066" s="22">
        <v>107500</v>
      </c>
      <c r="K1066" s="24">
        <v>0</v>
      </c>
      <c r="L1066" s="22">
        <v>107500</v>
      </c>
      <c r="M1066" s="25">
        <f t="shared" si="16"/>
        <v>0</v>
      </c>
    </row>
    <row r="1067" spans="1:13" ht="63" x14ac:dyDescent="0.25">
      <c r="A1067" s="20" t="s">
        <v>867</v>
      </c>
      <c r="B1067" s="21" t="s">
        <v>535</v>
      </c>
      <c r="C1067" s="21" t="s">
        <v>38</v>
      </c>
      <c r="D1067" s="21" t="s">
        <v>836</v>
      </c>
      <c r="E1067" s="40" t="s">
        <v>868</v>
      </c>
      <c r="F1067" s="40"/>
      <c r="G1067" s="40" t="s">
        <v>538</v>
      </c>
      <c r="H1067" s="40"/>
      <c r="I1067" s="21" t="s">
        <v>38</v>
      </c>
      <c r="J1067" s="22">
        <v>33406320</v>
      </c>
      <c r="K1067" s="22">
        <v>5227825.05</v>
      </c>
      <c r="L1067" s="22">
        <v>28178494.949999999</v>
      </c>
      <c r="M1067" s="25">
        <f t="shared" si="16"/>
        <v>15.649209640571005</v>
      </c>
    </row>
    <row r="1068" spans="1:13" ht="47.25" x14ac:dyDescent="0.25">
      <c r="A1068" s="20" t="s">
        <v>869</v>
      </c>
      <c r="B1068" s="21" t="s">
        <v>535</v>
      </c>
      <c r="C1068" s="21" t="s">
        <v>38</v>
      </c>
      <c r="D1068" s="21" t="s">
        <v>836</v>
      </c>
      <c r="E1068" s="40" t="s">
        <v>870</v>
      </c>
      <c r="F1068" s="40"/>
      <c r="G1068" s="40" t="s">
        <v>538</v>
      </c>
      <c r="H1068" s="40"/>
      <c r="I1068" s="21" t="s">
        <v>38</v>
      </c>
      <c r="J1068" s="22">
        <v>2650000</v>
      </c>
      <c r="K1068" s="24">
        <v>0</v>
      </c>
      <c r="L1068" s="22">
        <v>2650000</v>
      </c>
      <c r="M1068" s="25">
        <f t="shared" si="16"/>
        <v>0</v>
      </c>
    </row>
    <row r="1069" spans="1:13" ht="157.5" x14ac:dyDescent="0.25">
      <c r="A1069" s="20" t="s">
        <v>871</v>
      </c>
      <c r="B1069" s="21" t="s">
        <v>535</v>
      </c>
      <c r="C1069" s="21" t="s">
        <v>38</v>
      </c>
      <c r="D1069" s="21" t="s">
        <v>836</v>
      </c>
      <c r="E1069" s="40" t="s">
        <v>870</v>
      </c>
      <c r="F1069" s="40"/>
      <c r="G1069" s="40" t="s">
        <v>872</v>
      </c>
      <c r="H1069" s="40"/>
      <c r="I1069" s="21" t="s">
        <v>38</v>
      </c>
      <c r="J1069" s="22">
        <v>1000000</v>
      </c>
      <c r="K1069" s="24">
        <v>0</v>
      </c>
      <c r="L1069" s="22">
        <v>1000000</v>
      </c>
      <c r="M1069" s="25">
        <f t="shared" si="16"/>
        <v>0</v>
      </c>
    </row>
    <row r="1070" spans="1:13" ht="15.75" x14ac:dyDescent="0.25">
      <c r="A1070" s="20" t="s">
        <v>568</v>
      </c>
      <c r="B1070" s="21" t="s">
        <v>535</v>
      </c>
      <c r="C1070" s="21" t="s">
        <v>38</v>
      </c>
      <c r="D1070" s="21" t="s">
        <v>836</v>
      </c>
      <c r="E1070" s="40" t="s">
        <v>870</v>
      </c>
      <c r="F1070" s="40"/>
      <c r="G1070" s="40" t="s">
        <v>872</v>
      </c>
      <c r="H1070" s="40"/>
      <c r="I1070" s="21" t="s">
        <v>569</v>
      </c>
      <c r="J1070" s="22">
        <v>1000000</v>
      </c>
      <c r="K1070" s="24">
        <v>0</v>
      </c>
      <c r="L1070" s="22">
        <v>1000000</v>
      </c>
      <c r="M1070" s="25">
        <f t="shared" si="16"/>
        <v>0</v>
      </c>
    </row>
    <row r="1071" spans="1:13" ht="110.25" x14ac:dyDescent="0.25">
      <c r="A1071" s="20" t="s">
        <v>873</v>
      </c>
      <c r="B1071" s="21" t="s">
        <v>535</v>
      </c>
      <c r="C1071" s="21" t="s">
        <v>38</v>
      </c>
      <c r="D1071" s="21" t="s">
        <v>836</v>
      </c>
      <c r="E1071" s="40" t="s">
        <v>870</v>
      </c>
      <c r="F1071" s="40"/>
      <c r="G1071" s="40" t="s">
        <v>872</v>
      </c>
      <c r="H1071" s="40"/>
      <c r="I1071" s="21" t="s">
        <v>874</v>
      </c>
      <c r="J1071" s="22">
        <v>1000000</v>
      </c>
      <c r="K1071" s="24">
        <v>0</v>
      </c>
      <c r="L1071" s="22">
        <v>1000000</v>
      </c>
      <c r="M1071" s="25">
        <f t="shared" si="16"/>
        <v>0</v>
      </c>
    </row>
    <row r="1072" spans="1:13" ht="110.25" x14ac:dyDescent="0.25">
      <c r="A1072" s="20" t="s">
        <v>875</v>
      </c>
      <c r="B1072" s="21" t="s">
        <v>535</v>
      </c>
      <c r="C1072" s="21" t="s">
        <v>38</v>
      </c>
      <c r="D1072" s="21" t="s">
        <v>836</v>
      </c>
      <c r="E1072" s="40" t="s">
        <v>870</v>
      </c>
      <c r="F1072" s="40"/>
      <c r="G1072" s="40" t="s">
        <v>872</v>
      </c>
      <c r="H1072" s="40"/>
      <c r="I1072" s="21" t="s">
        <v>876</v>
      </c>
      <c r="J1072" s="22">
        <v>1000000</v>
      </c>
      <c r="K1072" s="24">
        <v>0</v>
      </c>
      <c r="L1072" s="22">
        <v>1000000</v>
      </c>
      <c r="M1072" s="25">
        <f t="shared" si="16"/>
        <v>0</v>
      </c>
    </row>
    <row r="1073" spans="1:13" ht="94.5" x14ac:dyDescent="0.25">
      <c r="A1073" s="20" t="s">
        <v>877</v>
      </c>
      <c r="B1073" s="21" t="s">
        <v>535</v>
      </c>
      <c r="C1073" s="21" t="s">
        <v>38</v>
      </c>
      <c r="D1073" s="21" t="s">
        <v>836</v>
      </c>
      <c r="E1073" s="40" t="s">
        <v>870</v>
      </c>
      <c r="F1073" s="40"/>
      <c r="G1073" s="40" t="s">
        <v>878</v>
      </c>
      <c r="H1073" s="40"/>
      <c r="I1073" s="21" t="s">
        <v>38</v>
      </c>
      <c r="J1073" s="22">
        <v>1650000</v>
      </c>
      <c r="K1073" s="24">
        <v>0</v>
      </c>
      <c r="L1073" s="22">
        <v>1650000</v>
      </c>
      <c r="M1073" s="25">
        <f t="shared" si="16"/>
        <v>0</v>
      </c>
    </row>
    <row r="1074" spans="1:13" ht="15.75" x14ac:dyDescent="0.25">
      <c r="A1074" s="20" t="s">
        <v>568</v>
      </c>
      <c r="B1074" s="21" t="s">
        <v>535</v>
      </c>
      <c r="C1074" s="21" t="s">
        <v>38</v>
      </c>
      <c r="D1074" s="21" t="s">
        <v>836</v>
      </c>
      <c r="E1074" s="40" t="s">
        <v>870</v>
      </c>
      <c r="F1074" s="40"/>
      <c r="G1074" s="40" t="s">
        <v>878</v>
      </c>
      <c r="H1074" s="40"/>
      <c r="I1074" s="21" t="s">
        <v>569</v>
      </c>
      <c r="J1074" s="22">
        <v>1650000</v>
      </c>
      <c r="K1074" s="24">
        <v>0</v>
      </c>
      <c r="L1074" s="22">
        <v>1650000</v>
      </c>
      <c r="M1074" s="25">
        <f t="shared" si="16"/>
        <v>0</v>
      </c>
    </row>
    <row r="1075" spans="1:13" ht="110.25" x14ac:dyDescent="0.25">
      <c r="A1075" s="20" t="s">
        <v>873</v>
      </c>
      <c r="B1075" s="21" t="s">
        <v>535</v>
      </c>
      <c r="C1075" s="21" t="s">
        <v>38</v>
      </c>
      <c r="D1075" s="21" t="s">
        <v>836</v>
      </c>
      <c r="E1075" s="40" t="s">
        <v>870</v>
      </c>
      <c r="F1075" s="40"/>
      <c r="G1075" s="40" t="s">
        <v>878</v>
      </c>
      <c r="H1075" s="40"/>
      <c r="I1075" s="21" t="s">
        <v>874</v>
      </c>
      <c r="J1075" s="22">
        <v>1650000</v>
      </c>
      <c r="K1075" s="24">
        <v>0</v>
      </c>
      <c r="L1075" s="22">
        <v>1650000</v>
      </c>
      <c r="M1075" s="25">
        <f t="shared" si="16"/>
        <v>0</v>
      </c>
    </row>
    <row r="1076" spans="1:13" ht="110.25" x14ac:dyDescent="0.25">
      <c r="A1076" s="20" t="s">
        <v>875</v>
      </c>
      <c r="B1076" s="21" t="s">
        <v>535</v>
      </c>
      <c r="C1076" s="21" t="s">
        <v>38</v>
      </c>
      <c r="D1076" s="21" t="s">
        <v>836</v>
      </c>
      <c r="E1076" s="40" t="s">
        <v>870</v>
      </c>
      <c r="F1076" s="40"/>
      <c r="G1076" s="40" t="s">
        <v>878</v>
      </c>
      <c r="H1076" s="40"/>
      <c r="I1076" s="21" t="s">
        <v>876</v>
      </c>
      <c r="J1076" s="22">
        <v>1650000</v>
      </c>
      <c r="K1076" s="24">
        <v>0</v>
      </c>
      <c r="L1076" s="22">
        <v>1650000</v>
      </c>
      <c r="M1076" s="25">
        <f t="shared" si="16"/>
        <v>0</v>
      </c>
    </row>
    <row r="1077" spans="1:13" ht="47.25" x14ac:dyDescent="0.25">
      <c r="A1077" s="20" t="s">
        <v>879</v>
      </c>
      <c r="B1077" s="21" t="s">
        <v>535</v>
      </c>
      <c r="C1077" s="21" t="s">
        <v>38</v>
      </c>
      <c r="D1077" s="21" t="s">
        <v>836</v>
      </c>
      <c r="E1077" s="40" t="s">
        <v>880</v>
      </c>
      <c r="F1077" s="40"/>
      <c r="G1077" s="40" t="s">
        <v>538</v>
      </c>
      <c r="H1077" s="40"/>
      <c r="I1077" s="21" t="s">
        <v>38</v>
      </c>
      <c r="J1077" s="22">
        <v>27756320</v>
      </c>
      <c r="K1077" s="22">
        <v>5227825.05</v>
      </c>
      <c r="L1077" s="22">
        <v>22528494.949999999</v>
      </c>
      <c r="M1077" s="25">
        <f t="shared" si="16"/>
        <v>18.834719624215314</v>
      </c>
    </row>
    <row r="1078" spans="1:13" ht="47.25" x14ac:dyDescent="0.25">
      <c r="A1078" s="20" t="s">
        <v>615</v>
      </c>
      <c r="B1078" s="21" t="s">
        <v>535</v>
      </c>
      <c r="C1078" s="21" t="s">
        <v>38</v>
      </c>
      <c r="D1078" s="21" t="s">
        <v>836</v>
      </c>
      <c r="E1078" s="40" t="s">
        <v>880</v>
      </c>
      <c r="F1078" s="40"/>
      <c r="G1078" s="40" t="s">
        <v>616</v>
      </c>
      <c r="H1078" s="40"/>
      <c r="I1078" s="21" t="s">
        <v>38</v>
      </c>
      <c r="J1078" s="22">
        <v>27756320</v>
      </c>
      <c r="K1078" s="22">
        <v>5227825.05</v>
      </c>
      <c r="L1078" s="22">
        <v>22528494.949999999</v>
      </c>
      <c r="M1078" s="25">
        <f t="shared" si="16"/>
        <v>18.834719624215314</v>
      </c>
    </row>
    <row r="1079" spans="1:13" ht="141.75" x14ac:dyDescent="0.25">
      <c r="A1079" s="20" t="s">
        <v>547</v>
      </c>
      <c r="B1079" s="21" t="s">
        <v>535</v>
      </c>
      <c r="C1079" s="21" t="s">
        <v>38</v>
      </c>
      <c r="D1079" s="21" t="s">
        <v>836</v>
      </c>
      <c r="E1079" s="40" t="s">
        <v>880</v>
      </c>
      <c r="F1079" s="40"/>
      <c r="G1079" s="40" t="s">
        <v>616</v>
      </c>
      <c r="H1079" s="40"/>
      <c r="I1079" s="21" t="s">
        <v>548</v>
      </c>
      <c r="J1079" s="22">
        <v>23786200</v>
      </c>
      <c r="K1079" s="22">
        <v>4695870.21</v>
      </c>
      <c r="L1079" s="22">
        <v>19090329.789999999</v>
      </c>
      <c r="M1079" s="25">
        <f t="shared" si="16"/>
        <v>19.741994139459013</v>
      </c>
    </row>
    <row r="1080" spans="1:13" ht="31.5" x14ac:dyDescent="0.25">
      <c r="A1080" s="20" t="s">
        <v>610</v>
      </c>
      <c r="B1080" s="21" t="s">
        <v>535</v>
      </c>
      <c r="C1080" s="21" t="s">
        <v>38</v>
      </c>
      <c r="D1080" s="21" t="s">
        <v>836</v>
      </c>
      <c r="E1080" s="40" t="s">
        <v>880</v>
      </c>
      <c r="F1080" s="40"/>
      <c r="G1080" s="40" t="s">
        <v>616</v>
      </c>
      <c r="H1080" s="40"/>
      <c r="I1080" s="21" t="s">
        <v>45</v>
      </c>
      <c r="J1080" s="22">
        <v>23786200</v>
      </c>
      <c r="K1080" s="22">
        <v>4695870.21</v>
      </c>
      <c r="L1080" s="22">
        <v>19090329.789999999</v>
      </c>
      <c r="M1080" s="25">
        <f t="shared" si="16"/>
        <v>19.741994139459013</v>
      </c>
    </row>
    <row r="1081" spans="1:13" ht="15.75" x14ac:dyDescent="0.25">
      <c r="A1081" s="20" t="s">
        <v>611</v>
      </c>
      <c r="B1081" s="21" t="s">
        <v>535</v>
      </c>
      <c r="C1081" s="21" t="s">
        <v>38</v>
      </c>
      <c r="D1081" s="21" t="s">
        <v>836</v>
      </c>
      <c r="E1081" s="40" t="s">
        <v>880</v>
      </c>
      <c r="F1081" s="40"/>
      <c r="G1081" s="40" t="s">
        <v>616</v>
      </c>
      <c r="H1081" s="40"/>
      <c r="I1081" s="21" t="s">
        <v>612</v>
      </c>
      <c r="J1081" s="22">
        <v>18269000</v>
      </c>
      <c r="K1081" s="22">
        <v>3840326.14</v>
      </c>
      <c r="L1081" s="22">
        <v>14428673.859999999</v>
      </c>
      <c r="M1081" s="25">
        <f t="shared" si="16"/>
        <v>21.020998084186328</v>
      </c>
    </row>
    <row r="1082" spans="1:13" ht="78.75" x14ac:dyDescent="0.25">
      <c r="A1082" s="20" t="s">
        <v>613</v>
      </c>
      <c r="B1082" s="21" t="s">
        <v>535</v>
      </c>
      <c r="C1082" s="21" t="s">
        <v>38</v>
      </c>
      <c r="D1082" s="21" t="s">
        <v>836</v>
      </c>
      <c r="E1082" s="40" t="s">
        <v>880</v>
      </c>
      <c r="F1082" s="40"/>
      <c r="G1082" s="40" t="s">
        <v>616</v>
      </c>
      <c r="H1082" s="40"/>
      <c r="I1082" s="21" t="s">
        <v>614</v>
      </c>
      <c r="J1082" s="22">
        <v>5517200</v>
      </c>
      <c r="K1082" s="22">
        <v>855544.07</v>
      </c>
      <c r="L1082" s="22">
        <v>4661655.93</v>
      </c>
      <c r="M1082" s="25">
        <f t="shared" si="16"/>
        <v>15.506852570144275</v>
      </c>
    </row>
    <row r="1083" spans="1:13" ht="63" x14ac:dyDescent="0.25">
      <c r="A1083" s="20" t="s">
        <v>561</v>
      </c>
      <c r="B1083" s="21" t="s">
        <v>535</v>
      </c>
      <c r="C1083" s="21" t="s">
        <v>38</v>
      </c>
      <c r="D1083" s="21" t="s">
        <v>836</v>
      </c>
      <c r="E1083" s="40" t="s">
        <v>880</v>
      </c>
      <c r="F1083" s="40"/>
      <c r="G1083" s="40" t="s">
        <v>616</v>
      </c>
      <c r="H1083" s="40"/>
      <c r="I1083" s="21" t="s">
        <v>535</v>
      </c>
      <c r="J1083" s="22">
        <v>3874610</v>
      </c>
      <c r="K1083" s="22">
        <v>531954.84</v>
      </c>
      <c r="L1083" s="22">
        <v>3342655.16</v>
      </c>
      <c r="M1083" s="25">
        <f t="shared" si="16"/>
        <v>13.729248621151546</v>
      </c>
    </row>
    <row r="1084" spans="1:13" ht="63" x14ac:dyDescent="0.25">
      <c r="A1084" s="20" t="s">
        <v>562</v>
      </c>
      <c r="B1084" s="21" t="s">
        <v>535</v>
      </c>
      <c r="C1084" s="21" t="s">
        <v>38</v>
      </c>
      <c r="D1084" s="21" t="s">
        <v>836</v>
      </c>
      <c r="E1084" s="40" t="s">
        <v>880</v>
      </c>
      <c r="F1084" s="40"/>
      <c r="G1084" s="40" t="s">
        <v>616</v>
      </c>
      <c r="H1084" s="40"/>
      <c r="I1084" s="21" t="s">
        <v>563</v>
      </c>
      <c r="J1084" s="22">
        <v>3874610</v>
      </c>
      <c r="K1084" s="22">
        <v>531954.84</v>
      </c>
      <c r="L1084" s="22">
        <v>3342655.16</v>
      </c>
      <c r="M1084" s="25">
        <f t="shared" si="16"/>
        <v>13.729248621151546</v>
      </c>
    </row>
    <row r="1085" spans="1:13" ht="31.5" x14ac:dyDescent="0.25">
      <c r="A1085" s="20" t="s">
        <v>564</v>
      </c>
      <c r="B1085" s="21" t="s">
        <v>535</v>
      </c>
      <c r="C1085" s="21" t="s">
        <v>38</v>
      </c>
      <c r="D1085" s="21" t="s">
        <v>836</v>
      </c>
      <c r="E1085" s="40" t="s">
        <v>880</v>
      </c>
      <c r="F1085" s="40"/>
      <c r="G1085" s="40" t="s">
        <v>616</v>
      </c>
      <c r="H1085" s="40"/>
      <c r="I1085" s="21" t="s">
        <v>565</v>
      </c>
      <c r="J1085" s="22">
        <v>3749130</v>
      </c>
      <c r="K1085" s="22">
        <v>517263</v>
      </c>
      <c r="L1085" s="22">
        <v>3231867</v>
      </c>
      <c r="M1085" s="25">
        <f t="shared" si="16"/>
        <v>13.796880876363316</v>
      </c>
    </row>
    <row r="1086" spans="1:13" ht="31.5" x14ac:dyDescent="0.25">
      <c r="A1086" s="20" t="s">
        <v>617</v>
      </c>
      <c r="B1086" s="21" t="s">
        <v>535</v>
      </c>
      <c r="C1086" s="21" t="s">
        <v>38</v>
      </c>
      <c r="D1086" s="21" t="s">
        <v>836</v>
      </c>
      <c r="E1086" s="40" t="s">
        <v>880</v>
      </c>
      <c r="F1086" s="40"/>
      <c r="G1086" s="40" t="s">
        <v>616</v>
      </c>
      <c r="H1086" s="40"/>
      <c r="I1086" s="21" t="s">
        <v>618</v>
      </c>
      <c r="J1086" s="22">
        <v>125480</v>
      </c>
      <c r="K1086" s="22">
        <v>14691.84</v>
      </c>
      <c r="L1086" s="22">
        <v>110788.16</v>
      </c>
      <c r="M1086" s="25">
        <f t="shared" si="16"/>
        <v>11.708511316544469</v>
      </c>
    </row>
    <row r="1087" spans="1:13" ht="15.75" x14ac:dyDescent="0.25">
      <c r="A1087" s="20" t="s">
        <v>568</v>
      </c>
      <c r="B1087" s="21" t="s">
        <v>535</v>
      </c>
      <c r="C1087" s="21" t="s">
        <v>38</v>
      </c>
      <c r="D1087" s="21" t="s">
        <v>836</v>
      </c>
      <c r="E1087" s="40" t="s">
        <v>880</v>
      </c>
      <c r="F1087" s="40"/>
      <c r="G1087" s="40" t="s">
        <v>616</v>
      </c>
      <c r="H1087" s="40"/>
      <c r="I1087" s="21" t="s">
        <v>569</v>
      </c>
      <c r="J1087" s="22">
        <v>95510</v>
      </c>
      <c r="K1087" s="24">
        <v>0</v>
      </c>
      <c r="L1087" s="22">
        <v>95510</v>
      </c>
      <c r="M1087" s="25">
        <f t="shared" si="16"/>
        <v>0</v>
      </c>
    </row>
    <row r="1088" spans="1:13" ht="31.5" x14ac:dyDescent="0.25">
      <c r="A1088" s="20" t="s">
        <v>570</v>
      </c>
      <c r="B1088" s="21" t="s">
        <v>535</v>
      </c>
      <c r="C1088" s="21" t="s">
        <v>38</v>
      </c>
      <c r="D1088" s="21" t="s">
        <v>836</v>
      </c>
      <c r="E1088" s="40" t="s">
        <v>880</v>
      </c>
      <c r="F1088" s="40"/>
      <c r="G1088" s="40" t="s">
        <v>616</v>
      </c>
      <c r="H1088" s="40"/>
      <c r="I1088" s="21" t="s">
        <v>571</v>
      </c>
      <c r="J1088" s="22">
        <v>95510</v>
      </c>
      <c r="K1088" s="24">
        <v>0</v>
      </c>
      <c r="L1088" s="22">
        <v>95510</v>
      </c>
      <c r="M1088" s="25">
        <f t="shared" si="16"/>
        <v>0</v>
      </c>
    </row>
    <row r="1089" spans="1:13" ht="47.25" x14ac:dyDescent="0.25">
      <c r="A1089" s="20" t="s">
        <v>572</v>
      </c>
      <c r="B1089" s="21" t="s">
        <v>535</v>
      </c>
      <c r="C1089" s="21" t="s">
        <v>38</v>
      </c>
      <c r="D1089" s="21" t="s">
        <v>836</v>
      </c>
      <c r="E1089" s="40" t="s">
        <v>880</v>
      </c>
      <c r="F1089" s="40"/>
      <c r="G1089" s="40" t="s">
        <v>616</v>
      </c>
      <c r="H1089" s="40"/>
      <c r="I1089" s="21" t="s">
        <v>573</v>
      </c>
      <c r="J1089" s="22">
        <v>95510</v>
      </c>
      <c r="K1089" s="24">
        <v>0</v>
      </c>
      <c r="L1089" s="22">
        <v>95510</v>
      </c>
      <c r="M1089" s="25">
        <f t="shared" si="16"/>
        <v>0</v>
      </c>
    </row>
    <row r="1090" spans="1:13" ht="47.25" x14ac:dyDescent="0.25">
      <c r="A1090" s="20" t="s">
        <v>869</v>
      </c>
      <c r="B1090" s="21" t="s">
        <v>535</v>
      </c>
      <c r="C1090" s="21" t="s">
        <v>38</v>
      </c>
      <c r="D1090" s="21" t="s">
        <v>836</v>
      </c>
      <c r="E1090" s="40" t="s">
        <v>881</v>
      </c>
      <c r="F1090" s="40"/>
      <c r="G1090" s="40" t="s">
        <v>538</v>
      </c>
      <c r="H1090" s="40"/>
      <c r="I1090" s="21" t="s">
        <v>38</v>
      </c>
      <c r="J1090" s="22">
        <v>3000000</v>
      </c>
      <c r="K1090" s="24">
        <v>0</v>
      </c>
      <c r="L1090" s="22">
        <v>3000000</v>
      </c>
      <c r="M1090" s="25">
        <f t="shared" si="16"/>
        <v>0</v>
      </c>
    </row>
    <row r="1091" spans="1:13" ht="110.25" x14ac:dyDescent="0.25">
      <c r="A1091" s="20" t="s">
        <v>882</v>
      </c>
      <c r="B1091" s="21" t="s">
        <v>535</v>
      </c>
      <c r="C1091" s="21" t="s">
        <v>38</v>
      </c>
      <c r="D1091" s="21" t="s">
        <v>836</v>
      </c>
      <c r="E1091" s="40" t="s">
        <v>881</v>
      </c>
      <c r="F1091" s="40"/>
      <c r="G1091" s="40" t="s">
        <v>878</v>
      </c>
      <c r="H1091" s="40"/>
      <c r="I1091" s="21" t="s">
        <v>38</v>
      </c>
      <c r="J1091" s="22">
        <v>3000000</v>
      </c>
      <c r="K1091" s="24">
        <v>0</v>
      </c>
      <c r="L1091" s="22">
        <v>3000000</v>
      </c>
      <c r="M1091" s="25">
        <f t="shared" si="16"/>
        <v>0</v>
      </c>
    </row>
    <row r="1092" spans="1:13" ht="15.75" x14ac:dyDescent="0.25">
      <c r="A1092" s="20" t="s">
        <v>568</v>
      </c>
      <c r="B1092" s="21" t="s">
        <v>535</v>
      </c>
      <c r="C1092" s="21" t="s">
        <v>38</v>
      </c>
      <c r="D1092" s="21" t="s">
        <v>836</v>
      </c>
      <c r="E1092" s="40" t="s">
        <v>881</v>
      </c>
      <c r="F1092" s="40"/>
      <c r="G1092" s="40" t="s">
        <v>878</v>
      </c>
      <c r="H1092" s="40"/>
      <c r="I1092" s="21" t="s">
        <v>569</v>
      </c>
      <c r="J1092" s="22">
        <v>3000000</v>
      </c>
      <c r="K1092" s="24">
        <v>0</v>
      </c>
      <c r="L1092" s="22">
        <v>3000000</v>
      </c>
      <c r="M1092" s="25">
        <f t="shared" si="16"/>
        <v>0</v>
      </c>
    </row>
    <row r="1093" spans="1:13" ht="110.25" x14ac:dyDescent="0.25">
      <c r="A1093" s="20" t="s">
        <v>873</v>
      </c>
      <c r="B1093" s="21" t="s">
        <v>535</v>
      </c>
      <c r="C1093" s="21" t="s">
        <v>38</v>
      </c>
      <c r="D1093" s="21" t="s">
        <v>836</v>
      </c>
      <c r="E1093" s="40" t="s">
        <v>881</v>
      </c>
      <c r="F1093" s="40"/>
      <c r="G1093" s="40" t="s">
        <v>878</v>
      </c>
      <c r="H1093" s="40"/>
      <c r="I1093" s="21" t="s">
        <v>874</v>
      </c>
      <c r="J1093" s="22">
        <v>3000000</v>
      </c>
      <c r="K1093" s="24">
        <v>0</v>
      </c>
      <c r="L1093" s="22">
        <v>3000000</v>
      </c>
      <c r="M1093" s="25">
        <f t="shared" si="16"/>
        <v>0</v>
      </c>
    </row>
    <row r="1094" spans="1:13" ht="110.25" x14ac:dyDescent="0.25">
      <c r="A1094" s="20" t="s">
        <v>875</v>
      </c>
      <c r="B1094" s="21" t="s">
        <v>535</v>
      </c>
      <c r="C1094" s="21" t="s">
        <v>38</v>
      </c>
      <c r="D1094" s="21" t="s">
        <v>836</v>
      </c>
      <c r="E1094" s="40" t="s">
        <v>881</v>
      </c>
      <c r="F1094" s="40"/>
      <c r="G1094" s="40" t="s">
        <v>878</v>
      </c>
      <c r="H1094" s="40"/>
      <c r="I1094" s="21" t="s">
        <v>876</v>
      </c>
      <c r="J1094" s="22">
        <v>3000000</v>
      </c>
      <c r="K1094" s="24">
        <v>0</v>
      </c>
      <c r="L1094" s="22">
        <v>3000000</v>
      </c>
      <c r="M1094" s="25">
        <f t="shared" si="16"/>
        <v>0</v>
      </c>
    </row>
    <row r="1095" spans="1:13" ht="15.75" x14ac:dyDescent="0.25">
      <c r="A1095" s="20" t="s">
        <v>556</v>
      </c>
      <c r="B1095" s="21" t="s">
        <v>535</v>
      </c>
      <c r="C1095" s="21" t="s">
        <v>38</v>
      </c>
      <c r="D1095" s="21" t="s">
        <v>836</v>
      </c>
      <c r="E1095" s="40" t="s">
        <v>557</v>
      </c>
      <c r="F1095" s="40"/>
      <c r="G1095" s="40" t="s">
        <v>538</v>
      </c>
      <c r="H1095" s="40"/>
      <c r="I1095" s="21" t="s">
        <v>38</v>
      </c>
      <c r="J1095" s="22">
        <v>3174200</v>
      </c>
      <c r="K1095" s="24">
        <v>0</v>
      </c>
      <c r="L1095" s="22">
        <v>3174200</v>
      </c>
      <c r="M1095" s="25">
        <f t="shared" si="16"/>
        <v>0</v>
      </c>
    </row>
    <row r="1096" spans="1:13" ht="31.5" x14ac:dyDescent="0.25">
      <c r="A1096" s="20" t="s">
        <v>747</v>
      </c>
      <c r="B1096" s="21" t="s">
        <v>535</v>
      </c>
      <c r="C1096" s="21" t="s">
        <v>38</v>
      </c>
      <c r="D1096" s="21" t="s">
        <v>836</v>
      </c>
      <c r="E1096" s="40" t="s">
        <v>748</v>
      </c>
      <c r="F1096" s="40"/>
      <c r="G1096" s="40" t="s">
        <v>538</v>
      </c>
      <c r="H1096" s="40"/>
      <c r="I1096" s="21" t="s">
        <v>38</v>
      </c>
      <c r="J1096" s="22">
        <v>3174200</v>
      </c>
      <c r="K1096" s="24">
        <v>0</v>
      </c>
      <c r="L1096" s="22">
        <v>3174200</v>
      </c>
      <c r="M1096" s="25">
        <f t="shared" si="16"/>
        <v>0</v>
      </c>
    </row>
    <row r="1097" spans="1:13" ht="47.25" x14ac:dyDescent="0.25">
      <c r="A1097" s="20" t="s">
        <v>695</v>
      </c>
      <c r="B1097" s="21" t="s">
        <v>535</v>
      </c>
      <c r="C1097" s="21" t="s">
        <v>38</v>
      </c>
      <c r="D1097" s="21" t="s">
        <v>836</v>
      </c>
      <c r="E1097" s="40" t="s">
        <v>748</v>
      </c>
      <c r="F1097" s="40"/>
      <c r="G1097" s="40" t="s">
        <v>696</v>
      </c>
      <c r="H1097" s="40"/>
      <c r="I1097" s="21" t="s">
        <v>38</v>
      </c>
      <c r="J1097" s="22">
        <v>3174200</v>
      </c>
      <c r="K1097" s="24">
        <v>0</v>
      </c>
      <c r="L1097" s="22">
        <v>3174200</v>
      </c>
      <c r="M1097" s="25">
        <f t="shared" si="16"/>
        <v>0</v>
      </c>
    </row>
    <row r="1098" spans="1:13" ht="15.75" x14ac:dyDescent="0.25">
      <c r="A1098" s="20" t="s">
        <v>568</v>
      </c>
      <c r="B1098" s="21" t="s">
        <v>535</v>
      </c>
      <c r="C1098" s="21" t="s">
        <v>38</v>
      </c>
      <c r="D1098" s="21" t="s">
        <v>836</v>
      </c>
      <c r="E1098" s="40" t="s">
        <v>748</v>
      </c>
      <c r="F1098" s="40"/>
      <c r="G1098" s="40" t="s">
        <v>696</v>
      </c>
      <c r="H1098" s="40"/>
      <c r="I1098" s="21" t="s">
        <v>569</v>
      </c>
      <c r="J1098" s="22">
        <v>3174200</v>
      </c>
      <c r="K1098" s="24">
        <v>0</v>
      </c>
      <c r="L1098" s="22">
        <v>3174200</v>
      </c>
      <c r="M1098" s="25">
        <f t="shared" si="16"/>
        <v>0</v>
      </c>
    </row>
    <row r="1099" spans="1:13" ht="31.5" x14ac:dyDescent="0.25">
      <c r="A1099" s="20" t="s">
        <v>570</v>
      </c>
      <c r="B1099" s="21" t="s">
        <v>535</v>
      </c>
      <c r="C1099" s="21" t="s">
        <v>38</v>
      </c>
      <c r="D1099" s="21" t="s">
        <v>836</v>
      </c>
      <c r="E1099" s="40" t="s">
        <v>748</v>
      </c>
      <c r="F1099" s="40"/>
      <c r="G1099" s="40" t="s">
        <v>696</v>
      </c>
      <c r="H1099" s="40"/>
      <c r="I1099" s="21" t="s">
        <v>571</v>
      </c>
      <c r="J1099" s="22">
        <v>3174200</v>
      </c>
      <c r="K1099" s="24">
        <v>0</v>
      </c>
      <c r="L1099" s="22">
        <v>3174200</v>
      </c>
      <c r="M1099" s="25">
        <f t="shared" si="16"/>
        <v>0</v>
      </c>
    </row>
    <row r="1100" spans="1:13" ht="15.75" x14ac:dyDescent="0.25">
      <c r="A1100" s="20" t="s">
        <v>588</v>
      </c>
      <c r="B1100" s="21" t="s">
        <v>535</v>
      </c>
      <c r="C1100" s="21" t="s">
        <v>38</v>
      </c>
      <c r="D1100" s="21" t="s">
        <v>836</v>
      </c>
      <c r="E1100" s="40" t="s">
        <v>748</v>
      </c>
      <c r="F1100" s="40"/>
      <c r="G1100" s="40" t="s">
        <v>696</v>
      </c>
      <c r="H1100" s="40"/>
      <c r="I1100" s="21" t="s">
        <v>589</v>
      </c>
      <c r="J1100" s="22">
        <v>3174200</v>
      </c>
      <c r="K1100" s="24">
        <v>0</v>
      </c>
      <c r="L1100" s="22">
        <v>3174200</v>
      </c>
      <c r="M1100" s="25">
        <f t="shared" si="16"/>
        <v>0</v>
      </c>
    </row>
    <row r="1101" spans="1:13" ht="47.25" x14ac:dyDescent="0.25">
      <c r="A1101" s="20" t="s">
        <v>883</v>
      </c>
      <c r="B1101" s="21" t="s">
        <v>535</v>
      </c>
      <c r="C1101" s="21" t="s">
        <v>38</v>
      </c>
      <c r="D1101" s="21" t="s">
        <v>884</v>
      </c>
      <c r="E1101" s="40" t="s">
        <v>538</v>
      </c>
      <c r="F1101" s="40"/>
      <c r="G1101" s="40" t="s">
        <v>538</v>
      </c>
      <c r="H1101" s="40"/>
      <c r="I1101" s="21" t="s">
        <v>38</v>
      </c>
      <c r="J1101" s="22">
        <v>2160282944.02</v>
      </c>
      <c r="K1101" s="22">
        <v>134172038.29000001</v>
      </c>
      <c r="L1101" s="22">
        <v>2026110905.73</v>
      </c>
      <c r="M1101" s="25">
        <f t="shared" si="16"/>
        <v>6.2108548633135827</v>
      </c>
    </row>
    <row r="1102" spans="1:13" ht="15.75" x14ac:dyDescent="0.25">
      <c r="A1102" s="20" t="s">
        <v>885</v>
      </c>
      <c r="B1102" s="21" t="s">
        <v>535</v>
      </c>
      <c r="C1102" s="21" t="s">
        <v>38</v>
      </c>
      <c r="D1102" s="21" t="s">
        <v>886</v>
      </c>
      <c r="E1102" s="40" t="s">
        <v>538</v>
      </c>
      <c r="F1102" s="40"/>
      <c r="G1102" s="40" t="s">
        <v>538</v>
      </c>
      <c r="H1102" s="40"/>
      <c r="I1102" s="21" t="s">
        <v>38</v>
      </c>
      <c r="J1102" s="22">
        <v>302771393.56999999</v>
      </c>
      <c r="K1102" s="22">
        <v>6434692.75</v>
      </c>
      <c r="L1102" s="22">
        <v>296336700.81999999</v>
      </c>
      <c r="M1102" s="25">
        <f t="shared" si="16"/>
        <v>2.1252644360248372</v>
      </c>
    </row>
    <row r="1103" spans="1:13" ht="47.25" x14ac:dyDescent="0.25">
      <c r="A1103" s="20" t="s">
        <v>604</v>
      </c>
      <c r="B1103" s="21" t="s">
        <v>535</v>
      </c>
      <c r="C1103" s="21" t="s">
        <v>38</v>
      </c>
      <c r="D1103" s="21" t="s">
        <v>886</v>
      </c>
      <c r="E1103" s="40" t="s">
        <v>605</v>
      </c>
      <c r="F1103" s="40"/>
      <c r="G1103" s="40" t="s">
        <v>538</v>
      </c>
      <c r="H1103" s="40"/>
      <c r="I1103" s="21" t="s">
        <v>38</v>
      </c>
      <c r="J1103" s="22">
        <v>3000000</v>
      </c>
      <c r="K1103" s="24">
        <v>0</v>
      </c>
      <c r="L1103" s="22">
        <v>3000000</v>
      </c>
      <c r="M1103" s="25">
        <f t="shared" ref="M1103:M1166" si="17">K1103/J1103*100</f>
        <v>0</v>
      </c>
    </row>
    <row r="1104" spans="1:13" ht="94.5" x14ac:dyDescent="0.25">
      <c r="A1104" s="20" t="s">
        <v>606</v>
      </c>
      <c r="B1104" s="21" t="s">
        <v>535</v>
      </c>
      <c r="C1104" s="21" t="s">
        <v>38</v>
      </c>
      <c r="D1104" s="21" t="s">
        <v>886</v>
      </c>
      <c r="E1104" s="40" t="s">
        <v>607</v>
      </c>
      <c r="F1104" s="40"/>
      <c r="G1104" s="40" t="s">
        <v>538</v>
      </c>
      <c r="H1104" s="40"/>
      <c r="I1104" s="21" t="s">
        <v>38</v>
      </c>
      <c r="J1104" s="22">
        <v>3000000</v>
      </c>
      <c r="K1104" s="24">
        <v>0</v>
      </c>
      <c r="L1104" s="22">
        <v>3000000</v>
      </c>
      <c r="M1104" s="25">
        <f t="shared" si="17"/>
        <v>0</v>
      </c>
    </row>
    <row r="1105" spans="1:13" ht="31.5" x14ac:dyDescent="0.25">
      <c r="A1105" s="20" t="s">
        <v>887</v>
      </c>
      <c r="B1105" s="21" t="s">
        <v>535</v>
      </c>
      <c r="C1105" s="21" t="s">
        <v>38</v>
      </c>
      <c r="D1105" s="21" t="s">
        <v>886</v>
      </c>
      <c r="E1105" s="40" t="s">
        <v>607</v>
      </c>
      <c r="F1105" s="40"/>
      <c r="G1105" s="40" t="s">
        <v>888</v>
      </c>
      <c r="H1105" s="40"/>
      <c r="I1105" s="21" t="s">
        <v>38</v>
      </c>
      <c r="J1105" s="22">
        <v>3000000</v>
      </c>
      <c r="K1105" s="24">
        <v>0</v>
      </c>
      <c r="L1105" s="22">
        <v>3000000</v>
      </c>
      <c r="M1105" s="25">
        <f t="shared" si="17"/>
        <v>0</v>
      </c>
    </row>
    <row r="1106" spans="1:13" ht="31.5" x14ac:dyDescent="0.25">
      <c r="A1106" s="20" t="s">
        <v>717</v>
      </c>
      <c r="B1106" s="21" t="s">
        <v>535</v>
      </c>
      <c r="C1106" s="21" t="s">
        <v>38</v>
      </c>
      <c r="D1106" s="21" t="s">
        <v>886</v>
      </c>
      <c r="E1106" s="40" t="s">
        <v>607</v>
      </c>
      <c r="F1106" s="40"/>
      <c r="G1106" s="40" t="s">
        <v>888</v>
      </c>
      <c r="H1106" s="40"/>
      <c r="I1106" s="21" t="s">
        <v>718</v>
      </c>
      <c r="J1106" s="22">
        <v>3000000</v>
      </c>
      <c r="K1106" s="24">
        <v>0</v>
      </c>
      <c r="L1106" s="22">
        <v>3000000</v>
      </c>
      <c r="M1106" s="25">
        <f t="shared" si="17"/>
        <v>0</v>
      </c>
    </row>
    <row r="1107" spans="1:13" ht="63" x14ac:dyDescent="0.25">
      <c r="A1107" s="20" t="s">
        <v>781</v>
      </c>
      <c r="B1107" s="21" t="s">
        <v>535</v>
      </c>
      <c r="C1107" s="21" t="s">
        <v>38</v>
      </c>
      <c r="D1107" s="21" t="s">
        <v>886</v>
      </c>
      <c r="E1107" s="40" t="s">
        <v>607</v>
      </c>
      <c r="F1107" s="40"/>
      <c r="G1107" s="40" t="s">
        <v>888</v>
      </c>
      <c r="H1107" s="40"/>
      <c r="I1107" s="21" t="s">
        <v>782</v>
      </c>
      <c r="J1107" s="22">
        <v>3000000</v>
      </c>
      <c r="K1107" s="24">
        <v>0</v>
      </c>
      <c r="L1107" s="22">
        <v>3000000</v>
      </c>
      <c r="M1107" s="25">
        <f t="shared" si="17"/>
        <v>0</v>
      </c>
    </row>
    <row r="1108" spans="1:13" ht="63" x14ac:dyDescent="0.25">
      <c r="A1108" s="20" t="s">
        <v>783</v>
      </c>
      <c r="B1108" s="21" t="s">
        <v>535</v>
      </c>
      <c r="C1108" s="21" t="s">
        <v>38</v>
      </c>
      <c r="D1108" s="21" t="s">
        <v>886</v>
      </c>
      <c r="E1108" s="40" t="s">
        <v>607</v>
      </c>
      <c r="F1108" s="40"/>
      <c r="G1108" s="40" t="s">
        <v>888</v>
      </c>
      <c r="H1108" s="40"/>
      <c r="I1108" s="21" t="s">
        <v>784</v>
      </c>
      <c r="J1108" s="22">
        <v>3000000</v>
      </c>
      <c r="K1108" s="24">
        <v>0</v>
      </c>
      <c r="L1108" s="22">
        <v>3000000</v>
      </c>
      <c r="M1108" s="25">
        <f t="shared" si="17"/>
        <v>0</v>
      </c>
    </row>
    <row r="1109" spans="1:13" ht="47.25" x14ac:dyDescent="0.25">
      <c r="A1109" s="20" t="s">
        <v>651</v>
      </c>
      <c r="B1109" s="21" t="s">
        <v>535</v>
      </c>
      <c r="C1109" s="21" t="s">
        <v>38</v>
      </c>
      <c r="D1109" s="21" t="s">
        <v>886</v>
      </c>
      <c r="E1109" s="40" t="s">
        <v>652</v>
      </c>
      <c r="F1109" s="40"/>
      <c r="G1109" s="40" t="s">
        <v>538</v>
      </c>
      <c r="H1109" s="40"/>
      <c r="I1109" s="21" t="s">
        <v>38</v>
      </c>
      <c r="J1109" s="22">
        <v>233607880.63999999</v>
      </c>
      <c r="K1109" s="24">
        <v>0</v>
      </c>
      <c r="L1109" s="22">
        <v>233607880.63999999</v>
      </c>
      <c r="M1109" s="25">
        <f t="shared" si="17"/>
        <v>0</v>
      </c>
    </row>
    <row r="1110" spans="1:13" ht="31.5" x14ac:dyDescent="0.25">
      <c r="A1110" s="20" t="s">
        <v>889</v>
      </c>
      <c r="B1110" s="21" t="s">
        <v>535</v>
      </c>
      <c r="C1110" s="21" t="s">
        <v>38</v>
      </c>
      <c r="D1110" s="21" t="s">
        <v>886</v>
      </c>
      <c r="E1110" s="40" t="s">
        <v>890</v>
      </c>
      <c r="F1110" s="40"/>
      <c r="G1110" s="40" t="s">
        <v>538</v>
      </c>
      <c r="H1110" s="40"/>
      <c r="I1110" s="21" t="s">
        <v>38</v>
      </c>
      <c r="J1110" s="22">
        <v>111007397.7</v>
      </c>
      <c r="K1110" s="24">
        <v>0</v>
      </c>
      <c r="L1110" s="22">
        <v>111007397.7</v>
      </c>
      <c r="M1110" s="25">
        <f t="shared" si="17"/>
        <v>0</v>
      </c>
    </row>
    <row r="1111" spans="1:13" ht="63" x14ac:dyDescent="0.25">
      <c r="A1111" s="20" t="s">
        <v>891</v>
      </c>
      <c r="B1111" s="21" t="s">
        <v>535</v>
      </c>
      <c r="C1111" s="21" t="s">
        <v>38</v>
      </c>
      <c r="D1111" s="21" t="s">
        <v>886</v>
      </c>
      <c r="E1111" s="40" t="s">
        <v>890</v>
      </c>
      <c r="F1111" s="40"/>
      <c r="G1111" s="40" t="s">
        <v>892</v>
      </c>
      <c r="H1111" s="40"/>
      <c r="I1111" s="21" t="s">
        <v>38</v>
      </c>
      <c r="J1111" s="22">
        <v>111007397.7</v>
      </c>
      <c r="K1111" s="24">
        <v>0</v>
      </c>
      <c r="L1111" s="22">
        <v>111007397.7</v>
      </c>
      <c r="M1111" s="25">
        <f t="shared" si="17"/>
        <v>0</v>
      </c>
    </row>
    <row r="1112" spans="1:13" ht="63" x14ac:dyDescent="0.25">
      <c r="A1112" s="20" t="s">
        <v>893</v>
      </c>
      <c r="B1112" s="21" t="s">
        <v>535</v>
      </c>
      <c r="C1112" s="21" t="s">
        <v>38</v>
      </c>
      <c r="D1112" s="21" t="s">
        <v>886</v>
      </c>
      <c r="E1112" s="40" t="s">
        <v>890</v>
      </c>
      <c r="F1112" s="40"/>
      <c r="G1112" s="40" t="s">
        <v>892</v>
      </c>
      <c r="H1112" s="40"/>
      <c r="I1112" s="21" t="s">
        <v>894</v>
      </c>
      <c r="J1112" s="22">
        <v>111007397.7</v>
      </c>
      <c r="K1112" s="24">
        <v>0</v>
      </c>
      <c r="L1112" s="22">
        <v>111007397.7</v>
      </c>
      <c r="M1112" s="25">
        <f t="shared" si="17"/>
        <v>0</v>
      </c>
    </row>
    <row r="1113" spans="1:13" ht="15.75" x14ac:dyDescent="0.25">
      <c r="A1113" s="20" t="s">
        <v>895</v>
      </c>
      <c r="B1113" s="21" t="s">
        <v>535</v>
      </c>
      <c r="C1113" s="21" t="s">
        <v>38</v>
      </c>
      <c r="D1113" s="21" t="s">
        <v>886</v>
      </c>
      <c r="E1113" s="40" t="s">
        <v>890</v>
      </c>
      <c r="F1113" s="40"/>
      <c r="G1113" s="40" t="s">
        <v>892</v>
      </c>
      <c r="H1113" s="40"/>
      <c r="I1113" s="21" t="s">
        <v>246</v>
      </c>
      <c r="J1113" s="22">
        <v>111007397.7</v>
      </c>
      <c r="K1113" s="24">
        <v>0</v>
      </c>
      <c r="L1113" s="22">
        <v>111007397.7</v>
      </c>
      <c r="M1113" s="25">
        <f t="shared" si="17"/>
        <v>0</v>
      </c>
    </row>
    <row r="1114" spans="1:13" ht="94.5" x14ac:dyDescent="0.25">
      <c r="A1114" s="20" t="s">
        <v>896</v>
      </c>
      <c r="B1114" s="21" t="s">
        <v>535</v>
      </c>
      <c r="C1114" s="21" t="s">
        <v>38</v>
      </c>
      <c r="D1114" s="21" t="s">
        <v>886</v>
      </c>
      <c r="E1114" s="40" t="s">
        <v>890</v>
      </c>
      <c r="F1114" s="40"/>
      <c r="G1114" s="40" t="s">
        <v>892</v>
      </c>
      <c r="H1114" s="40"/>
      <c r="I1114" s="21" t="s">
        <v>897</v>
      </c>
      <c r="J1114" s="22">
        <v>111007397.7</v>
      </c>
      <c r="K1114" s="24">
        <v>0</v>
      </c>
      <c r="L1114" s="22">
        <v>111007397.7</v>
      </c>
      <c r="M1114" s="25">
        <f t="shared" si="17"/>
        <v>0</v>
      </c>
    </row>
    <row r="1115" spans="1:13" ht="15.75" x14ac:dyDescent="0.25">
      <c r="A1115" s="20" t="s">
        <v>898</v>
      </c>
      <c r="B1115" s="21" t="s">
        <v>535</v>
      </c>
      <c r="C1115" s="21" t="s">
        <v>38</v>
      </c>
      <c r="D1115" s="21" t="s">
        <v>886</v>
      </c>
      <c r="E1115" s="40" t="s">
        <v>899</v>
      </c>
      <c r="F1115" s="40"/>
      <c r="G1115" s="40" t="s">
        <v>538</v>
      </c>
      <c r="H1115" s="40"/>
      <c r="I1115" s="21" t="s">
        <v>38</v>
      </c>
      <c r="J1115" s="22">
        <v>122600482.94</v>
      </c>
      <c r="K1115" s="24">
        <v>0</v>
      </c>
      <c r="L1115" s="22">
        <v>122600482.94</v>
      </c>
      <c r="M1115" s="25">
        <f t="shared" si="17"/>
        <v>0</v>
      </c>
    </row>
    <row r="1116" spans="1:13" ht="78.75" x14ac:dyDescent="0.25">
      <c r="A1116" s="20" t="s">
        <v>900</v>
      </c>
      <c r="B1116" s="21" t="s">
        <v>535</v>
      </c>
      <c r="C1116" s="21" t="s">
        <v>38</v>
      </c>
      <c r="D1116" s="21" t="s">
        <v>886</v>
      </c>
      <c r="E1116" s="40" t="s">
        <v>899</v>
      </c>
      <c r="F1116" s="40"/>
      <c r="G1116" s="40" t="s">
        <v>901</v>
      </c>
      <c r="H1116" s="40"/>
      <c r="I1116" s="21" t="s">
        <v>38</v>
      </c>
      <c r="J1116" s="22">
        <v>27384748.43</v>
      </c>
      <c r="K1116" s="24">
        <v>0</v>
      </c>
      <c r="L1116" s="22">
        <v>27384748.43</v>
      </c>
      <c r="M1116" s="25">
        <f t="shared" si="17"/>
        <v>0</v>
      </c>
    </row>
    <row r="1117" spans="1:13" ht="63" x14ac:dyDescent="0.25">
      <c r="A1117" s="20" t="s">
        <v>893</v>
      </c>
      <c r="B1117" s="21" t="s">
        <v>535</v>
      </c>
      <c r="C1117" s="21" t="s">
        <v>38</v>
      </c>
      <c r="D1117" s="21" t="s">
        <v>886</v>
      </c>
      <c r="E1117" s="40" t="s">
        <v>899</v>
      </c>
      <c r="F1117" s="40"/>
      <c r="G1117" s="40" t="s">
        <v>901</v>
      </c>
      <c r="H1117" s="40"/>
      <c r="I1117" s="21" t="s">
        <v>894</v>
      </c>
      <c r="J1117" s="22">
        <v>27384748.43</v>
      </c>
      <c r="K1117" s="24">
        <v>0</v>
      </c>
      <c r="L1117" s="22">
        <v>27384748.43</v>
      </c>
      <c r="M1117" s="25">
        <f t="shared" si="17"/>
        <v>0</v>
      </c>
    </row>
    <row r="1118" spans="1:13" ht="15.75" x14ac:dyDescent="0.25">
      <c r="A1118" s="20" t="s">
        <v>895</v>
      </c>
      <c r="B1118" s="21" t="s">
        <v>535</v>
      </c>
      <c r="C1118" s="21" t="s">
        <v>38</v>
      </c>
      <c r="D1118" s="21" t="s">
        <v>886</v>
      </c>
      <c r="E1118" s="40" t="s">
        <v>899</v>
      </c>
      <c r="F1118" s="40"/>
      <c r="G1118" s="40" t="s">
        <v>901</v>
      </c>
      <c r="H1118" s="40"/>
      <c r="I1118" s="21" t="s">
        <v>246</v>
      </c>
      <c r="J1118" s="22">
        <v>27384748.43</v>
      </c>
      <c r="K1118" s="24">
        <v>0</v>
      </c>
      <c r="L1118" s="22">
        <v>27384748.43</v>
      </c>
      <c r="M1118" s="25">
        <f t="shared" si="17"/>
        <v>0</v>
      </c>
    </row>
    <row r="1119" spans="1:13" ht="94.5" x14ac:dyDescent="0.25">
      <c r="A1119" s="20" t="s">
        <v>896</v>
      </c>
      <c r="B1119" s="21" t="s">
        <v>535</v>
      </c>
      <c r="C1119" s="21" t="s">
        <v>38</v>
      </c>
      <c r="D1119" s="21" t="s">
        <v>886</v>
      </c>
      <c r="E1119" s="40" t="s">
        <v>899</v>
      </c>
      <c r="F1119" s="40"/>
      <c r="G1119" s="40" t="s">
        <v>901</v>
      </c>
      <c r="H1119" s="40"/>
      <c r="I1119" s="21" t="s">
        <v>897</v>
      </c>
      <c r="J1119" s="22">
        <v>27384748.43</v>
      </c>
      <c r="K1119" s="24">
        <v>0</v>
      </c>
      <c r="L1119" s="22">
        <v>27384748.43</v>
      </c>
      <c r="M1119" s="25">
        <f t="shared" si="17"/>
        <v>0</v>
      </c>
    </row>
    <row r="1120" spans="1:13" ht="63" x14ac:dyDescent="0.25">
      <c r="A1120" s="20" t="s">
        <v>902</v>
      </c>
      <c r="B1120" s="21" t="s">
        <v>535</v>
      </c>
      <c r="C1120" s="21" t="s">
        <v>38</v>
      </c>
      <c r="D1120" s="21" t="s">
        <v>886</v>
      </c>
      <c r="E1120" s="40" t="s">
        <v>899</v>
      </c>
      <c r="F1120" s="40"/>
      <c r="G1120" s="40" t="s">
        <v>903</v>
      </c>
      <c r="H1120" s="40"/>
      <c r="I1120" s="21" t="s">
        <v>38</v>
      </c>
      <c r="J1120" s="22">
        <v>51835144.509999998</v>
      </c>
      <c r="K1120" s="24">
        <v>0</v>
      </c>
      <c r="L1120" s="22">
        <v>51835144.509999998</v>
      </c>
      <c r="M1120" s="25">
        <f t="shared" si="17"/>
        <v>0</v>
      </c>
    </row>
    <row r="1121" spans="1:13" ht="63" x14ac:dyDescent="0.25">
      <c r="A1121" s="20" t="s">
        <v>893</v>
      </c>
      <c r="B1121" s="21" t="s">
        <v>535</v>
      </c>
      <c r="C1121" s="21" t="s">
        <v>38</v>
      </c>
      <c r="D1121" s="21" t="s">
        <v>886</v>
      </c>
      <c r="E1121" s="40" t="s">
        <v>899</v>
      </c>
      <c r="F1121" s="40"/>
      <c r="G1121" s="40" t="s">
        <v>903</v>
      </c>
      <c r="H1121" s="40"/>
      <c r="I1121" s="21" t="s">
        <v>894</v>
      </c>
      <c r="J1121" s="22">
        <v>51835144.509999998</v>
      </c>
      <c r="K1121" s="24">
        <v>0</v>
      </c>
      <c r="L1121" s="22">
        <v>51835144.509999998</v>
      </c>
      <c r="M1121" s="25">
        <f t="shared" si="17"/>
        <v>0</v>
      </c>
    </row>
    <row r="1122" spans="1:13" ht="15.75" x14ac:dyDescent="0.25">
      <c r="A1122" s="20" t="s">
        <v>895</v>
      </c>
      <c r="B1122" s="21" t="s">
        <v>535</v>
      </c>
      <c r="C1122" s="21" t="s">
        <v>38</v>
      </c>
      <c r="D1122" s="21" t="s">
        <v>886</v>
      </c>
      <c r="E1122" s="40" t="s">
        <v>899</v>
      </c>
      <c r="F1122" s="40"/>
      <c r="G1122" s="40" t="s">
        <v>903</v>
      </c>
      <c r="H1122" s="40"/>
      <c r="I1122" s="21" t="s">
        <v>246</v>
      </c>
      <c r="J1122" s="22">
        <v>51835144.509999998</v>
      </c>
      <c r="K1122" s="24">
        <v>0</v>
      </c>
      <c r="L1122" s="22">
        <v>51835144.509999998</v>
      </c>
      <c r="M1122" s="25">
        <f t="shared" si="17"/>
        <v>0</v>
      </c>
    </row>
    <row r="1123" spans="1:13" ht="94.5" x14ac:dyDescent="0.25">
      <c r="A1123" s="20" t="s">
        <v>896</v>
      </c>
      <c r="B1123" s="21" t="s">
        <v>535</v>
      </c>
      <c r="C1123" s="21" t="s">
        <v>38</v>
      </c>
      <c r="D1123" s="21" t="s">
        <v>886</v>
      </c>
      <c r="E1123" s="40" t="s">
        <v>899</v>
      </c>
      <c r="F1123" s="40"/>
      <c r="G1123" s="40" t="s">
        <v>903</v>
      </c>
      <c r="H1123" s="40"/>
      <c r="I1123" s="21" t="s">
        <v>897</v>
      </c>
      <c r="J1123" s="22">
        <v>51835144.509999998</v>
      </c>
      <c r="K1123" s="24">
        <v>0</v>
      </c>
      <c r="L1123" s="22">
        <v>51835144.509999998</v>
      </c>
      <c r="M1123" s="25">
        <f t="shared" si="17"/>
        <v>0</v>
      </c>
    </row>
    <row r="1124" spans="1:13" ht="78.75" x14ac:dyDescent="0.25">
      <c r="A1124" s="20" t="s">
        <v>904</v>
      </c>
      <c r="B1124" s="21" t="s">
        <v>535</v>
      </c>
      <c r="C1124" s="21" t="s">
        <v>38</v>
      </c>
      <c r="D1124" s="21" t="s">
        <v>886</v>
      </c>
      <c r="E1124" s="40" t="s">
        <v>899</v>
      </c>
      <c r="F1124" s="40"/>
      <c r="G1124" s="40" t="s">
        <v>905</v>
      </c>
      <c r="H1124" s="40"/>
      <c r="I1124" s="21" t="s">
        <v>38</v>
      </c>
      <c r="J1124" s="22">
        <v>43380590</v>
      </c>
      <c r="K1124" s="24">
        <v>0</v>
      </c>
      <c r="L1124" s="22">
        <v>43380590</v>
      </c>
      <c r="M1124" s="25">
        <f t="shared" si="17"/>
        <v>0</v>
      </c>
    </row>
    <row r="1125" spans="1:13" ht="63" x14ac:dyDescent="0.25">
      <c r="A1125" s="20" t="s">
        <v>893</v>
      </c>
      <c r="B1125" s="21" t="s">
        <v>535</v>
      </c>
      <c r="C1125" s="21" t="s">
        <v>38</v>
      </c>
      <c r="D1125" s="21" t="s">
        <v>886</v>
      </c>
      <c r="E1125" s="40" t="s">
        <v>899</v>
      </c>
      <c r="F1125" s="40"/>
      <c r="G1125" s="40" t="s">
        <v>905</v>
      </c>
      <c r="H1125" s="40"/>
      <c r="I1125" s="21" t="s">
        <v>894</v>
      </c>
      <c r="J1125" s="22">
        <v>43380590</v>
      </c>
      <c r="K1125" s="24">
        <v>0</v>
      </c>
      <c r="L1125" s="22">
        <v>43380590</v>
      </c>
      <c r="M1125" s="25">
        <f t="shared" si="17"/>
        <v>0</v>
      </c>
    </row>
    <row r="1126" spans="1:13" ht="15.75" x14ac:dyDescent="0.25">
      <c r="A1126" s="20" t="s">
        <v>895</v>
      </c>
      <c r="B1126" s="21" t="s">
        <v>535</v>
      </c>
      <c r="C1126" s="21" t="s">
        <v>38</v>
      </c>
      <c r="D1126" s="21" t="s">
        <v>886</v>
      </c>
      <c r="E1126" s="40" t="s">
        <v>899</v>
      </c>
      <c r="F1126" s="40"/>
      <c r="G1126" s="40" t="s">
        <v>905</v>
      </c>
      <c r="H1126" s="40"/>
      <c r="I1126" s="21" t="s">
        <v>246</v>
      </c>
      <c r="J1126" s="22">
        <v>43380590</v>
      </c>
      <c r="K1126" s="24">
        <v>0</v>
      </c>
      <c r="L1126" s="22">
        <v>43380590</v>
      </c>
      <c r="M1126" s="25">
        <f t="shared" si="17"/>
        <v>0</v>
      </c>
    </row>
    <row r="1127" spans="1:13" ht="94.5" x14ac:dyDescent="0.25">
      <c r="A1127" s="20" t="s">
        <v>896</v>
      </c>
      <c r="B1127" s="21" t="s">
        <v>535</v>
      </c>
      <c r="C1127" s="21" t="s">
        <v>38</v>
      </c>
      <c r="D1127" s="21" t="s">
        <v>886</v>
      </c>
      <c r="E1127" s="40" t="s">
        <v>899</v>
      </c>
      <c r="F1127" s="40"/>
      <c r="G1127" s="40" t="s">
        <v>905</v>
      </c>
      <c r="H1127" s="40"/>
      <c r="I1127" s="21" t="s">
        <v>897</v>
      </c>
      <c r="J1127" s="22">
        <v>43380590</v>
      </c>
      <c r="K1127" s="24">
        <v>0</v>
      </c>
      <c r="L1127" s="22">
        <v>43380590</v>
      </c>
      <c r="M1127" s="25">
        <f t="shared" si="17"/>
        <v>0</v>
      </c>
    </row>
    <row r="1128" spans="1:13" ht="110.25" x14ac:dyDescent="0.25">
      <c r="A1128" s="20" t="s">
        <v>655</v>
      </c>
      <c r="B1128" s="21" t="s">
        <v>535</v>
      </c>
      <c r="C1128" s="21" t="s">
        <v>38</v>
      </c>
      <c r="D1128" s="21" t="s">
        <v>886</v>
      </c>
      <c r="E1128" s="40" t="s">
        <v>656</v>
      </c>
      <c r="F1128" s="40"/>
      <c r="G1128" s="40" t="s">
        <v>538</v>
      </c>
      <c r="H1128" s="40"/>
      <c r="I1128" s="21" t="s">
        <v>38</v>
      </c>
      <c r="J1128" s="22">
        <v>48416352.93</v>
      </c>
      <c r="K1128" s="22">
        <v>6434692.75</v>
      </c>
      <c r="L1128" s="22">
        <v>41981660.18</v>
      </c>
      <c r="M1128" s="25">
        <f t="shared" si="17"/>
        <v>13.290329321795943</v>
      </c>
    </row>
    <row r="1129" spans="1:13" ht="47.25" x14ac:dyDescent="0.25">
      <c r="A1129" s="20" t="s">
        <v>906</v>
      </c>
      <c r="B1129" s="21" t="s">
        <v>535</v>
      </c>
      <c r="C1129" s="21" t="s">
        <v>38</v>
      </c>
      <c r="D1129" s="21" t="s">
        <v>886</v>
      </c>
      <c r="E1129" s="40" t="s">
        <v>907</v>
      </c>
      <c r="F1129" s="40"/>
      <c r="G1129" s="40" t="s">
        <v>538</v>
      </c>
      <c r="H1129" s="40"/>
      <c r="I1129" s="21" t="s">
        <v>38</v>
      </c>
      <c r="J1129" s="22">
        <v>48416352.93</v>
      </c>
      <c r="K1129" s="22">
        <v>6434692.75</v>
      </c>
      <c r="L1129" s="22">
        <v>41981660.18</v>
      </c>
      <c r="M1129" s="25">
        <f t="shared" si="17"/>
        <v>13.290329321795943</v>
      </c>
    </row>
    <row r="1130" spans="1:13" ht="126" x14ac:dyDescent="0.25">
      <c r="A1130" s="20" t="s">
        <v>908</v>
      </c>
      <c r="B1130" s="21" t="s">
        <v>535</v>
      </c>
      <c r="C1130" s="21" t="s">
        <v>38</v>
      </c>
      <c r="D1130" s="21" t="s">
        <v>886</v>
      </c>
      <c r="E1130" s="40" t="s">
        <v>907</v>
      </c>
      <c r="F1130" s="40"/>
      <c r="G1130" s="40" t="s">
        <v>909</v>
      </c>
      <c r="H1130" s="40"/>
      <c r="I1130" s="21" t="s">
        <v>38</v>
      </c>
      <c r="J1130" s="22">
        <v>3924191.54</v>
      </c>
      <c r="K1130" s="24">
        <v>0</v>
      </c>
      <c r="L1130" s="22">
        <v>3924191.54</v>
      </c>
      <c r="M1130" s="25">
        <f t="shared" si="17"/>
        <v>0</v>
      </c>
    </row>
    <row r="1131" spans="1:13" ht="63" x14ac:dyDescent="0.25">
      <c r="A1131" s="20" t="s">
        <v>561</v>
      </c>
      <c r="B1131" s="21" t="s">
        <v>535</v>
      </c>
      <c r="C1131" s="21" t="s">
        <v>38</v>
      </c>
      <c r="D1131" s="21" t="s">
        <v>886</v>
      </c>
      <c r="E1131" s="40" t="s">
        <v>907</v>
      </c>
      <c r="F1131" s="40"/>
      <c r="G1131" s="40" t="s">
        <v>909</v>
      </c>
      <c r="H1131" s="40"/>
      <c r="I1131" s="21" t="s">
        <v>535</v>
      </c>
      <c r="J1131" s="22">
        <v>3924191.54</v>
      </c>
      <c r="K1131" s="24">
        <v>0</v>
      </c>
      <c r="L1131" s="22">
        <v>3924191.54</v>
      </c>
      <c r="M1131" s="25">
        <f t="shared" si="17"/>
        <v>0</v>
      </c>
    </row>
    <row r="1132" spans="1:13" ht="63" x14ac:dyDescent="0.25">
      <c r="A1132" s="20" t="s">
        <v>562</v>
      </c>
      <c r="B1132" s="21" t="s">
        <v>535</v>
      </c>
      <c r="C1132" s="21" t="s">
        <v>38</v>
      </c>
      <c r="D1132" s="21" t="s">
        <v>886</v>
      </c>
      <c r="E1132" s="40" t="s">
        <v>907</v>
      </c>
      <c r="F1132" s="40"/>
      <c r="G1132" s="40" t="s">
        <v>909</v>
      </c>
      <c r="H1132" s="40"/>
      <c r="I1132" s="21" t="s">
        <v>563</v>
      </c>
      <c r="J1132" s="22">
        <v>3924191.54</v>
      </c>
      <c r="K1132" s="24">
        <v>0</v>
      </c>
      <c r="L1132" s="22">
        <v>3924191.54</v>
      </c>
      <c r="M1132" s="25">
        <f t="shared" si="17"/>
        <v>0</v>
      </c>
    </row>
    <row r="1133" spans="1:13" ht="63" x14ac:dyDescent="0.25">
      <c r="A1133" s="20" t="s">
        <v>709</v>
      </c>
      <c r="B1133" s="21" t="s">
        <v>535</v>
      </c>
      <c r="C1133" s="21" t="s">
        <v>38</v>
      </c>
      <c r="D1133" s="21" t="s">
        <v>886</v>
      </c>
      <c r="E1133" s="40" t="s">
        <v>907</v>
      </c>
      <c r="F1133" s="40"/>
      <c r="G1133" s="40" t="s">
        <v>909</v>
      </c>
      <c r="H1133" s="40"/>
      <c r="I1133" s="21" t="s">
        <v>710</v>
      </c>
      <c r="J1133" s="22">
        <v>3924191.54</v>
      </c>
      <c r="K1133" s="24">
        <v>0</v>
      </c>
      <c r="L1133" s="22">
        <v>3924191.54</v>
      </c>
      <c r="M1133" s="25">
        <f t="shared" si="17"/>
        <v>0</v>
      </c>
    </row>
    <row r="1134" spans="1:13" ht="15.75" x14ac:dyDescent="0.25">
      <c r="A1134" s="20" t="s">
        <v>910</v>
      </c>
      <c r="B1134" s="21" t="s">
        <v>535</v>
      </c>
      <c r="C1134" s="21" t="s">
        <v>38</v>
      </c>
      <c r="D1134" s="21" t="s">
        <v>886</v>
      </c>
      <c r="E1134" s="40" t="s">
        <v>907</v>
      </c>
      <c r="F1134" s="40"/>
      <c r="G1134" s="40" t="s">
        <v>911</v>
      </c>
      <c r="H1134" s="40"/>
      <c r="I1134" s="21" t="s">
        <v>38</v>
      </c>
      <c r="J1134" s="22">
        <v>12185200</v>
      </c>
      <c r="K1134" s="24">
        <v>0</v>
      </c>
      <c r="L1134" s="22">
        <v>12185200</v>
      </c>
      <c r="M1134" s="25">
        <f t="shared" si="17"/>
        <v>0</v>
      </c>
    </row>
    <row r="1135" spans="1:13" ht="63" x14ac:dyDescent="0.25">
      <c r="A1135" s="20" t="s">
        <v>561</v>
      </c>
      <c r="B1135" s="21" t="s">
        <v>535</v>
      </c>
      <c r="C1135" s="21" t="s">
        <v>38</v>
      </c>
      <c r="D1135" s="21" t="s">
        <v>886</v>
      </c>
      <c r="E1135" s="40" t="s">
        <v>907</v>
      </c>
      <c r="F1135" s="40"/>
      <c r="G1135" s="40" t="s">
        <v>911</v>
      </c>
      <c r="H1135" s="40"/>
      <c r="I1135" s="21" t="s">
        <v>535</v>
      </c>
      <c r="J1135" s="22">
        <v>12185200</v>
      </c>
      <c r="K1135" s="24">
        <v>0</v>
      </c>
      <c r="L1135" s="22">
        <v>12185200</v>
      </c>
      <c r="M1135" s="25">
        <f t="shared" si="17"/>
        <v>0</v>
      </c>
    </row>
    <row r="1136" spans="1:13" ht="63" x14ac:dyDescent="0.25">
      <c r="A1136" s="20" t="s">
        <v>562</v>
      </c>
      <c r="B1136" s="21" t="s">
        <v>535</v>
      </c>
      <c r="C1136" s="21" t="s">
        <v>38</v>
      </c>
      <c r="D1136" s="21" t="s">
        <v>886</v>
      </c>
      <c r="E1136" s="40" t="s">
        <v>907</v>
      </c>
      <c r="F1136" s="40"/>
      <c r="G1136" s="40" t="s">
        <v>911</v>
      </c>
      <c r="H1136" s="40"/>
      <c r="I1136" s="21" t="s">
        <v>563</v>
      </c>
      <c r="J1136" s="22">
        <v>12185200</v>
      </c>
      <c r="K1136" s="24">
        <v>0</v>
      </c>
      <c r="L1136" s="22">
        <v>12185200</v>
      </c>
      <c r="M1136" s="25">
        <f t="shared" si="17"/>
        <v>0</v>
      </c>
    </row>
    <row r="1137" spans="1:13" ht="31.5" x14ac:dyDescent="0.25">
      <c r="A1137" s="20" t="s">
        <v>564</v>
      </c>
      <c r="B1137" s="21" t="s">
        <v>535</v>
      </c>
      <c r="C1137" s="21" t="s">
        <v>38</v>
      </c>
      <c r="D1137" s="21" t="s">
        <v>886</v>
      </c>
      <c r="E1137" s="40" t="s">
        <v>907</v>
      </c>
      <c r="F1137" s="40"/>
      <c r="G1137" s="40" t="s">
        <v>911</v>
      </c>
      <c r="H1137" s="40"/>
      <c r="I1137" s="21" t="s">
        <v>565</v>
      </c>
      <c r="J1137" s="22">
        <v>12185200</v>
      </c>
      <c r="K1137" s="24">
        <v>0</v>
      </c>
      <c r="L1137" s="22">
        <v>12185200</v>
      </c>
      <c r="M1137" s="25">
        <f t="shared" si="17"/>
        <v>0</v>
      </c>
    </row>
    <row r="1138" spans="1:13" ht="63" x14ac:dyDescent="0.25">
      <c r="A1138" s="20" t="s">
        <v>912</v>
      </c>
      <c r="B1138" s="21" t="s">
        <v>535</v>
      </c>
      <c r="C1138" s="21" t="s">
        <v>38</v>
      </c>
      <c r="D1138" s="21" t="s">
        <v>886</v>
      </c>
      <c r="E1138" s="40" t="s">
        <v>907</v>
      </c>
      <c r="F1138" s="40"/>
      <c r="G1138" s="40" t="s">
        <v>913</v>
      </c>
      <c r="H1138" s="40"/>
      <c r="I1138" s="21" t="s">
        <v>38</v>
      </c>
      <c r="J1138" s="22">
        <v>26305768.510000002</v>
      </c>
      <c r="K1138" s="22">
        <v>5177546.24</v>
      </c>
      <c r="L1138" s="22">
        <v>21128222.27</v>
      </c>
      <c r="M1138" s="25">
        <f t="shared" si="17"/>
        <v>19.682170616044854</v>
      </c>
    </row>
    <row r="1139" spans="1:13" ht="63" x14ac:dyDescent="0.25">
      <c r="A1139" s="20" t="s">
        <v>561</v>
      </c>
      <c r="B1139" s="21" t="s">
        <v>535</v>
      </c>
      <c r="C1139" s="21" t="s">
        <v>38</v>
      </c>
      <c r="D1139" s="21" t="s">
        <v>886</v>
      </c>
      <c r="E1139" s="40" t="s">
        <v>907</v>
      </c>
      <c r="F1139" s="40"/>
      <c r="G1139" s="40" t="s">
        <v>913</v>
      </c>
      <c r="H1139" s="40"/>
      <c r="I1139" s="21" t="s">
        <v>535</v>
      </c>
      <c r="J1139" s="22">
        <v>26305768.510000002</v>
      </c>
      <c r="K1139" s="22">
        <v>5177546.24</v>
      </c>
      <c r="L1139" s="22">
        <v>21128222.27</v>
      </c>
      <c r="M1139" s="25">
        <f t="shared" si="17"/>
        <v>19.682170616044854</v>
      </c>
    </row>
    <row r="1140" spans="1:13" ht="63" x14ac:dyDescent="0.25">
      <c r="A1140" s="20" t="s">
        <v>562</v>
      </c>
      <c r="B1140" s="21" t="s">
        <v>535</v>
      </c>
      <c r="C1140" s="21" t="s">
        <v>38</v>
      </c>
      <c r="D1140" s="21" t="s">
        <v>886</v>
      </c>
      <c r="E1140" s="40" t="s">
        <v>907</v>
      </c>
      <c r="F1140" s="40"/>
      <c r="G1140" s="40" t="s">
        <v>913</v>
      </c>
      <c r="H1140" s="40"/>
      <c r="I1140" s="21" t="s">
        <v>563</v>
      </c>
      <c r="J1140" s="22">
        <v>26305768.510000002</v>
      </c>
      <c r="K1140" s="22">
        <v>5177546.24</v>
      </c>
      <c r="L1140" s="22">
        <v>21128222.27</v>
      </c>
      <c r="M1140" s="25">
        <f t="shared" si="17"/>
        <v>19.682170616044854</v>
      </c>
    </row>
    <row r="1141" spans="1:13" ht="31.5" x14ac:dyDescent="0.25">
      <c r="A1141" s="20" t="s">
        <v>564</v>
      </c>
      <c r="B1141" s="21" t="s">
        <v>535</v>
      </c>
      <c r="C1141" s="21" t="s">
        <v>38</v>
      </c>
      <c r="D1141" s="21" t="s">
        <v>886</v>
      </c>
      <c r="E1141" s="40" t="s">
        <v>907</v>
      </c>
      <c r="F1141" s="40"/>
      <c r="G1141" s="40" t="s">
        <v>913</v>
      </c>
      <c r="H1141" s="40"/>
      <c r="I1141" s="21" t="s">
        <v>565</v>
      </c>
      <c r="J1141" s="22">
        <v>25014787.469999999</v>
      </c>
      <c r="K1141" s="22">
        <v>4792486.04</v>
      </c>
      <c r="L1141" s="22">
        <v>20222301.43</v>
      </c>
      <c r="M1141" s="25">
        <f t="shared" si="17"/>
        <v>19.158611864072736</v>
      </c>
    </row>
    <row r="1142" spans="1:13" ht="31.5" x14ac:dyDescent="0.25">
      <c r="A1142" s="20" t="s">
        <v>564</v>
      </c>
      <c r="B1142" s="21" t="s">
        <v>535</v>
      </c>
      <c r="C1142" s="21" t="s">
        <v>38</v>
      </c>
      <c r="D1142" s="21" t="s">
        <v>886</v>
      </c>
      <c r="E1142" s="40" t="s">
        <v>907</v>
      </c>
      <c r="F1142" s="40"/>
      <c r="G1142" s="40" t="s">
        <v>913</v>
      </c>
      <c r="H1142" s="40"/>
      <c r="I1142" s="21" t="s">
        <v>565</v>
      </c>
      <c r="J1142" s="22">
        <v>1290981.04</v>
      </c>
      <c r="K1142" s="22">
        <v>385060.2</v>
      </c>
      <c r="L1142" s="22">
        <v>905920.84</v>
      </c>
      <c r="M1142" s="25">
        <f t="shared" si="17"/>
        <v>29.826944631193037</v>
      </c>
    </row>
    <row r="1143" spans="1:13" ht="31.5" x14ac:dyDescent="0.25">
      <c r="A1143" s="20" t="s">
        <v>914</v>
      </c>
      <c r="B1143" s="21" t="s">
        <v>535</v>
      </c>
      <c r="C1143" s="21" t="s">
        <v>38</v>
      </c>
      <c r="D1143" s="21" t="s">
        <v>886</v>
      </c>
      <c r="E1143" s="40" t="s">
        <v>907</v>
      </c>
      <c r="F1143" s="40"/>
      <c r="G1143" s="40" t="s">
        <v>915</v>
      </c>
      <c r="H1143" s="40"/>
      <c r="I1143" s="21" t="s">
        <v>38</v>
      </c>
      <c r="J1143" s="22">
        <v>6001192.8799999999</v>
      </c>
      <c r="K1143" s="22">
        <v>1257146.51</v>
      </c>
      <c r="L1143" s="22">
        <v>4744046.37</v>
      </c>
      <c r="M1143" s="25">
        <f t="shared" si="17"/>
        <v>20.948277036548106</v>
      </c>
    </row>
    <row r="1144" spans="1:13" ht="63" x14ac:dyDescent="0.25">
      <c r="A1144" s="20" t="s">
        <v>561</v>
      </c>
      <c r="B1144" s="21" t="s">
        <v>535</v>
      </c>
      <c r="C1144" s="21" t="s">
        <v>38</v>
      </c>
      <c r="D1144" s="21" t="s">
        <v>886</v>
      </c>
      <c r="E1144" s="40" t="s">
        <v>907</v>
      </c>
      <c r="F1144" s="40"/>
      <c r="G1144" s="40" t="s">
        <v>915</v>
      </c>
      <c r="H1144" s="40"/>
      <c r="I1144" s="21" t="s">
        <v>535</v>
      </c>
      <c r="J1144" s="22">
        <v>6001192.8799999999</v>
      </c>
      <c r="K1144" s="22">
        <v>1257146.51</v>
      </c>
      <c r="L1144" s="22">
        <v>4744046.37</v>
      </c>
      <c r="M1144" s="25">
        <f t="shared" si="17"/>
        <v>20.948277036548106</v>
      </c>
    </row>
    <row r="1145" spans="1:13" ht="63" x14ac:dyDescent="0.25">
      <c r="A1145" s="20" t="s">
        <v>562</v>
      </c>
      <c r="B1145" s="21" t="s">
        <v>535</v>
      </c>
      <c r="C1145" s="21" t="s">
        <v>38</v>
      </c>
      <c r="D1145" s="21" t="s">
        <v>886</v>
      </c>
      <c r="E1145" s="40" t="s">
        <v>907</v>
      </c>
      <c r="F1145" s="40"/>
      <c r="G1145" s="40" t="s">
        <v>915</v>
      </c>
      <c r="H1145" s="40"/>
      <c r="I1145" s="21" t="s">
        <v>563</v>
      </c>
      <c r="J1145" s="22">
        <v>6001192.8799999999</v>
      </c>
      <c r="K1145" s="22">
        <v>1257146.51</v>
      </c>
      <c r="L1145" s="22">
        <v>4744046.37</v>
      </c>
      <c r="M1145" s="25">
        <f t="shared" si="17"/>
        <v>20.948277036548106</v>
      </c>
    </row>
    <row r="1146" spans="1:13" ht="31.5" x14ac:dyDescent="0.25">
      <c r="A1146" s="20" t="s">
        <v>564</v>
      </c>
      <c r="B1146" s="21" t="s">
        <v>535</v>
      </c>
      <c r="C1146" s="21" t="s">
        <v>38</v>
      </c>
      <c r="D1146" s="21" t="s">
        <v>886</v>
      </c>
      <c r="E1146" s="40" t="s">
        <v>907</v>
      </c>
      <c r="F1146" s="40"/>
      <c r="G1146" s="40" t="s">
        <v>915</v>
      </c>
      <c r="H1146" s="40"/>
      <c r="I1146" s="21" t="s">
        <v>565</v>
      </c>
      <c r="J1146" s="22">
        <v>2000985.75</v>
      </c>
      <c r="K1146" s="22">
        <v>92280.48</v>
      </c>
      <c r="L1146" s="22">
        <v>1908705.27</v>
      </c>
      <c r="M1146" s="25">
        <f t="shared" si="17"/>
        <v>4.6117509832341383</v>
      </c>
    </row>
    <row r="1147" spans="1:13" ht="31.5" x14ac:dyDescent="0.25">
      <c r="A1147" s="20" t="s">
        <v>617</v>
      </c>
      <c r="B1147" s="21" t="s">
        <v>535</v>
      </c>
      <c r="C1147" s="21" t="s">
        <v>38</v>
      </c>
      <c r="D1147" s="21" t="s">
        <v>886</v>
      </c>
      <c r="E1147" s="40" t="s">
        <v>907</v>
      </c>
      <c r="F1147" s="40"/>
      <c r="G1147" s="40" t="s">
        <v>915</v>
      </c>
      <c r="H1147" s="40"/>
      <c r="I1147" s="21" t="s">
        <v>618</v>
      </c>
      <c r="J1147" s="22">
        <v>4000207.13</v>
      </c>
      <c r="K1147" s="22">
        <v>1164866.03</v>
      </c>
      <c r="L1147" s="22">
        <v>2835341.1</v>
      </c>
      <c r="M1147" s="25">
        <f t="shared" si="17"/>
        <v>29.120142836203588</v>
      </c>
    </row>
    <row r="1148" spans="1:13" ht="15.75" x14ac:dyDescent="0.25">
      <c r="A1148" s="20" t="s">
        <v>556</v>
      </c>
      <c r="B1148" s="21" t="s">
        <v>535</v>
      </c>
      <c r="C1148" s="21" t="s">
        <v>38</v>
      </c>
      <c r="D1148" s="21" t="s">
        <v>886</v>
      </c>
      <c r="E1148" s="40" t="s">
        <v>557</v>
      </c>
      <c r="F1148" s="40"/>
      <c r="G1148" s="40" t="s">
        <v>538</v>
      </c>
      <c r="H1148" s="40"/>
      <c r="I1148" s="21" t="s">
        <v>38</v>
      </c>
      <c r="J1148" s="22">
        <v>17747160</v>
      </c>
      <c r="K1148" s="24">
        <v>0</v>
      </c>
      <c r="L1148" s="22">
        <v>17747160</v>
      </c>
      <c r="M1148" s="25">
        <f t="shared" si="17"/>
        <v>0</v>
      </c>
    </row>
    <row r="1149" spans="1:13" ht="31.5" x14ac:dyDescent="0.25">
      <c r="A1149" s="20" t="s">
        <v>747</v>
      </c>
      <c r="B1149" s="21" t="s">
        <v>535</v>
      </c>
      <c r="C1149" s="21" t="s">
        <v>38</v>
      </c>
      <c r="D1149" s="21" t="s">
        <v>886</v>
      </c>
      <c r="E1149" s="40" t="s">
        <v>748</v>
      </c>
      <c r="F1149" s="40"/>
      <c r="G1149" s="40" t="s">
        <v>538</v>
      </c>
      <c r="H1149" s="40"/>
      <c r="I1149" s="21" t="s">
        <v>38</v>
      </c>
      <c r="J1149" s="22">
        <v>17747160</v>
      </c>
      <c r="K1149" s="24">
        <v>0</v>
      </c>
      <c r="L1149" s="22">
        <v>17747160</v>
      </c>
      <c r="M1149" s="25">
        <f t="shared" si="17"/>
        <v>0</v>
      </c>
    </row>
    <row r="1150" spans="1:13" ht="47.25" x14ac:dyDescent="0.25">
      <c r="A1150" s="20" t="s">
        <v>695</v>
      </c>
      <c r="B1150" s="21" t="s">
        <v>535</v>
      </c>
      <c r="C1150" s="21" t="s">
        <v>38</v>
      </c>
      <c r="D1150" s="21" t="s">
        <v>886</v>
      </c>
      <c r="E1150" s="40" t="s">
        <v>748</v>
      </c>
      <c r="F1150" s="40"/>
      <c r="G1150" s="40" t="s">
        <v>696</v>
      </c>
      <c r="H1150" s="40"/>
      <c r="I1150" s="21" t="s">
        <v>38</v>
      </c>
      <c r="J1150" s="22">
        <v>17747160</v>
      </c>
      <c r="K1150" s="24">
        <v>0</v>
      </c>
      <c r="L1150" s="22">
        <v>17747160</v>
      </c>
      <c r="M1150" s="25">
        <f t="shared" si="17"/>
        <v>0</v>
      </c>
    </row>
    <row r="1151" spans="1:13" ht="63" x14ac:dyDescent="0.25">
      <c r="A1151" s="20" t="s">
        <v>561</v>
      </c>
      <c r="B1151" s="21" t="s">
        <v>535</v>
      </c>
      <c r="C1151" s="21" t="s">
        <v>38</v>
      </c>
      <c r="D1151" s="21" t="s">
        <v>886</v>
      </c>
      <c r="E1151" s="40" t="s">
        <v>748</v>
      </c>
      <c r="F1151" s="40"/>
      <c r="G1151" s="40" t="s">
        <v>696</v>
      </c>
      <c r="H1151" s="40"/>
      <c r="I1151" s="21" t="s">
        <v>535</v>
      </c>
      <c r="J1151" s="22">
        <v>747160</v>
      </c>
      <c r="K1151" s="24">
        <v>0</v>
      </c>
      <c r="L1151" s="22">
        <v>747160</v>
      </c>
      <c r="M1151" s="25">
        <f t="shared" si="17"/>
        <v>0</v>
      </c>
    </row>
    <row r="1152" spans="1:13" ht="63" x14ac:dyDescent="0.25">
      <c r="A1152" s="20" t="s">
        <v>562</v>
      </c>
      <c r="B1152" s="21" t="s">
        <v>535</v>
      </c>
      <c r="C1152" s="21" t="s">
        <v>38</v>
      </c>
      <c r="D1152" s="21" t="s">
        <v>886</v>
      </c>
      <c r="E1152" s="40" t="s">
        <v>748</v>
      </c>
      <c r="F1152" s="40"/>
      <c r="G1152" s="40" t="s">
        <v>696</v>
      </c>
      <c r="H1152" s="40"/>
      <c r="I1152" s="21" t="s">
        <v>563</v>
      </c>
      <c r="J1152" s="22">
        <v>747160</v>
      </c>
      <c r="K1152" s="24">
        <v>0</v>
      </c>
      <c r="L1152" s="22">
        <v>747160</v>
      </c>
      <c r="M1152" s="25">
        <f t="shared" si="17"/>
        <v>0</v>
      </c>
    </row>
    <row r="1153" spans="1:13" ht="31.5" x14ac:dyDescent="0.25">
      <c r="A1153" s="20" t="s">
        <v>564</v>
      </c>
      <c r="B1153" s="21" t="s">
        <v>535</v>
      </c>
      <c r="C1153" s="21" t="s">
        <v>38</v>
      </c>
      <c r="D1153" s="21" t="s">
        <v>886</v>
      </c>
      <c r="E1153" s="40" t="s">
        <v>748</v>
      </c>
      <c r="F1153" s="40"/>
      <c r="G1153" s="40" t="s">
        <v>696</v>
      </c>
      <c r="H1153" s="40"/>
      <c r="I1153" s="21" t="s">
        <v>565</v>
      </c>
      <c r="J1153" s="22">
        <v>747160</v>
      </c>
      <c r="K1153" s="24">
        <v>0</v>
      </c>
      <c r="L1153" s="22">
        <v>747160</v>
      </c>
      <c r="M1153" s="25">
        <f t="shared" si="17"/>
        <v>0</v>
      </c>
    </row>
    <row r="1154" spans="1:13" ht="31.5" x14ac:dyDescent="0.25">
      <c r="A1154" s="20" t="s">
        <v>717</v>
      </c>
      <c r="B1154" s="21" t="s">
        <v>535</v>
      </c>
      <c r="C1154" s="21" t="s">
        <v>38</v>
      </c>
      <c r="D1154" s="21" t="s">
        <v>886</v>
      </c>
      <c r="E1154" s="40" t="s">
        <v>748</v>
      </c>
      <c r="F1154" s="40"/>
      <c r="G1154" s="40" t="s">
        <v>696</v>
      </c>
      <c r="H1154" s="40"/>
      <c r="I1154" s="21" t="s">
        <v>718</v>
      </c>
      <c r="J1154" s="22">
        <v>17000000</v>
      </c>
      <c r="K1154" s="24">
        <v>0</v>
      </c>
      <c r="L1154" s="22">
        <v>17000000</v>
      </c>
      <c r="M1154" s="25">
        <f t="shared" si="17"/>
        <v>0</v>
      </c>
    </row>
    <row r="1155" spans="1:13" ht="63" x14ac:dyDescent="0.25">
      <c r="A1155" s="20" t="s">
        <v>781</v>
      </c>
      <c r="B1155" s="21" t="s">
        <v>535</v>
      </c>
      <c r="C1155" s="21" t="s">
        <v>38</v>
      </c>
      <c r="D1155" s="21" t="s">
        <v>886</v>
      </c>
      <c r="E1155" s="40" t="s">
        <v>748</v>
      </c>
      <c r="F1155" s="40"/>
      <c r="G1155" s="40" t="s">
        <v>696</v>
      </c>
      <c r="H1155" s="40"/>
      <c r="I1155" s="21" t="s">
        <v>782</v>
      </c>
      <c r="J1155" s="22">
        <v>17000000</v>
      </c>
      <c r="K1155" s="24">
        <v>0</v>
      </c>
      <c r="L1155" s="22">
        <v>17000000</v>
      </c>
      <c r="M1155" s="25">
        <f t="shared" si="17"/>
        <v>0</v>
      </c>
    </row>
    <row r="1156" spans="1:13" ht="63" x14ac:dyDescent="0.25">
      <c r="A1156" s="20" t="s">
        <v>783</v>
      </c>
      <c r="B1156" s="21" t="s">
        <v>535</v>
      </c>
      <c r="C1156" s="21" t="s">
        <v>38</v>
      </c>
      <c r="D1156" s="21" t="s">
        <v>886</v>
      </c>
      <c r="E1156" s="40" t="s">
        <v>748</v>
      </c>
      <c r="F1156" s="40"/>
      <c r="G1156" s="40" t="s">
        <v>696</v>
      </c>
      <c r="H1156" s="40"/>
      <c r="I1156" s="21" t="s">
        <v>784</v>
      </c>
      <c r="J1156" s="22">
        <v>17000000</v>
      </c>
      <c r="K1156" s="24">
        <v>0</v>
      </c>
      <c r="L1156" s="22">
        <v>17000000</v>
      </c>
      <c r="M1156" s="25">
        <f t="shared" si="17"/>
        <v>0</v>
      </c>
    </row>
    <row r="1157" spans="1:13" ht="15.75" x14ac:dyDescent="0.25">
      <c r="A1157" s="20" t="s">
        <v>916</v>
      </c>
      <c r="B1157" s="21" t="s">
        <v>535</v>
      </c>
      <c r="C1157" s="21" t="s">
        <v>38</v>
      </c>
      <c r="D1157" s="21" t="s">
        <v>917</v>
      </c>
      <c r="E1157" s="40" t="s">
        <v>538</v>
      </c>
      <c r="F1157" s="40"/>
      <c r="G1157" s="40" t="s">
        <v>538</v>
      </c>
      <c r="H1157" s="40"/>
      <c r="I1157" s="21" t="s">
        <v>38</v>
      </c>
      <c r="J1157" s="22">
        <v>680592701.15999997</v>
      </c>
      <c r="K1157" s="22">
        <v>48964998.039999999</v>
      </c>
      <c r="L1157" s="22">
        <v>631627703.12</v>
      </c>
      <c r="M1157" s="25">
        <f t="shared" si="17"/>
        <v>7.1944641716762776</v>
      </c>
    </row>
    <row r="1158" spans="1:13" ht="110.25" x14ac:dyDescent="0.25">
      <c r="A1158" s="20" t="s">
        <v>655</v>
      </c>
      <c r="B1158" s="21" t="s">
        <v>535</v>
      </c>
      <c r="C1158" s="21" t="s">
        <v>38</v>
      </c>
      <c r="D1158" s="21" t="s">
        <v>917</v>
      </c>
      <c r="E1158" s="40" t="s">
        <v>656</v>
      </c>
      <c r="F1158" s="40"/>
      <c r="G1158" s="40" t="s">
        <v>538</v>
      </c>
      <c r="H1158" s="40"/>
      <c r="I1158" s="21" t="s">
        <v>38</v>
      </c>
      <c r="J1158" s="22">
        <v>145058500</v>
      </c>
      <c r="K1158" s="22">
        <v>1443466.05</v>
      </c>
      <c r="L1158" s="22">
        <v>143615033.94999999</v>
      </c>
      <c r="M1158" s="25">
        <f t="shared" si="17"/>
        <v>0.99509235928952799</v>
      </c>
    </row>
    <row r="1159" spans="1:13" ht="94.5" x14ac:dyDescent="0.25">
      <c r="A1159" s="20" t="s">
        <v>918</v>
      </c>
      <c r="B1159" s="21" t="s">
        <v>535</v>
      </c>
      <c r="C1159" s="21" t="s">
        <v>38</v>
      </c>
      <c r="D1159" s="21" t="s">
        <v>917</v>
      </c>
      <c r="E1159" s="40" t="s">
        <v>919</v>
      </c>
      <c r="F1159" s="40"/>
      <c r="G1159" s="40" t="s">
        <v>538</v>
      </c>
      <c r="H1159" s="40"/>
      <c r="I1159" s="21" t="s">
        <v>38</v>
      </c>
      <c r="J1159" s="22">
        <v>137721600</v>
      </c>
      <c r="K1159" s="24">
        <v>0</v>
      </c>
      <c r="L1159" s="22">
        <v>137721600</v>
      </c>
      <c r="M1159" s="25">
        <f t="shared" si="17"/>
        <v>0</v>
      </c>
    </row>
    <row r="1160" spans="1:13" ht="78.75" x14ac:dyDescent="0.25">
      <c r="A1160" s="20" t="s">
        <v>920</v>
      </c>
      <c r="B1160" s="21" t="s">
        <v>535</v>
      </c>
      <c r="C1160" s="21" t="s">
        <v>38</v>
      </c>
      <c r="D1160" s="21" t="s">
        <v>917</v>
      </c>
      <c r="E1160" s="40" t="s">
        <v>919</v>
      </c>
      <c r="F1160" s="40"/>
      <c r="G1160" s="40" t="s">
        <v>921</v>
      </c>
      <c r="H1160" s="40"/>
      <c r="I1160" s="21" t="s">
        <v>38</v>
      </c>
      <c r="J1160" s="22">
        <v>118808042</v>
      </c>
      <c r="K1160" s="24">
        <v>0</v>
      </c>
      <c r="L1160" s="22">
        <v>118808042</v>
      </c>
      <c r="M1160" s="25">
        <f t="shared" si="17"/>
        <v>0</v>
      </c>
    </row>
    <row r="1161" spans="1:13" ht="15.75" x14ac:dyDescent="0.25">
      <c r="A1161" s="20" t="s">
        <v>568</v>
      </c>
      <c r="B1161" s="21" t="s">
        <v>535</v>
      </c>
      <c r="C1161" s="21" t="s">
        <v>38</v>
      </c>
      <c r="D1161" s="21" t="s">
        <v>917</v>
      </c>
      <c r="E1161" s="40" t="s">
        <v>919</v>
      </c>
      <c r="F1161" s="40"/>
      <c r="G1161" s="40" t="s">
        <v>921</v>
      </c>
      <c r="H1161" s="40"/>
      <c r="I1161" s="21" t="s">
        <v>569</v>
      </c>
      <c r="J1161" s="22">
        <v>118808042</v>
      </c>
      <c r="K1161" s="24">
        <v>0</v>
      </c>
      <c r="L1161" s="22">
        <v>118808042</v>
      </c>
      <c r="M1161" s="25">
        <f t="shared" si="17"/>
        <v>0</v>
      </c>
    </row>
    <row r="1162" spans="1:13" ht="110.25" x14ac:dyDescent="0.25">
      <c r="A1162" s="20" t="s">
        <v>873</v>
      </c>
      <c r="B1162" s="21" t="s">
        <v>535</v>
      </c>
      <c r="C1162" s="21" t="s">
        <v>38</v>
      </c>
      <c r="D1162" s="21" t="s">
        <v>917</v>
      </c>
      <c r="E1162" s="40" t="s">
        <v>919</v>
      </c>
      <c r="F1162" s="40"/>
      <c r="G1162" s="40" t="s">
        <v>921</v>
      </c>
      <c r="H1162" s="40"/>
      <c r="I1162" s="21" t="s">
        <v>874</v>
      </c>
      <c r="J1162" s="22">
        <v>118808042</v>
      </c>
      <c r="K1162" s="24">
        <v>0</v>
      </c>
      <c r="L1162" s="22">
        <v>118808042</v>
      </c>
      <c r="M1162" s="25">
        <f t="shared" si="17"/>
        <v>0</v>
      </c>
    </row>
    <row r="1163" spans="1:13" ht="110.25" x14ac:dyDescent="0.25">
      <c r="A1163" s="20" t="s">
        <v>875</v>
      </c>
      <c r="B1163" s="21" t="s">
        <v>535</v>
      </c>
      <c r="C1163" s="21" t="s">
        <v>38</v>
      </c>
      <c r="D1163" s="21" t="s">
        <v>917</v>
      </c>
      <c r="E1163" s="40" t="s">
        <v>919</v>
      </c>
      <c r="F1163" s="40"/>
      <c r="G1163" s="40" t="s">
        <v>921</v>
      </c>
      <c r="H1163" s="40"/>
      <c r="I1163" s="21" t="s">
        <v>876</v>
      </c>
      <c r="J1163" s="22">
        <v>118808042</v>
      </c>
      <c r="K1163" s="24">
        <v>0</v>
      </c>
      <c r="L1163" s="22">
        <v>118808042</v>
      </c>
      <c r="M1163" s="25">
        <f t="shared" si="17"/>
        <v>0</v>
      </c>
    </row>
    <row r="1164" spans="1:13" ht="47.25" x14ac:dyDescent="0.25">
      <c r="A1164" s="20" t="s">
        <v>922</v>
      </c>
      <c r="B1164" s="21" t="s">
        <v>535</v>
      </c>
      <c r="C1164" s="21" t="s">
        <v>38</v>
      </c>
      <c r="D1164" s="21" t="s">
        <v>917</v>
      </c>
      <c r="E1164" s="40" t="s">
        <v>919</v>
      </c>
      <c r="F1164" s="40"/>
      <c r="G1164" s="40" t="s">
        <v>923</v>
      </c>
      <c r="H1164" s="40"/>
      <c r="I1164" s="21" t="s">
        <v>38</v>
      </c>
      <c r="J1164" s="22">
        <v>300000</v>
      </c>
      <c r="K1164" s="24">
        <v>0</v>
      </c>
      <c r="L1164" s="22">
        <v>300000</v>
      </c>
      <c r="M1164" s="25">
        <f t="shared" si="17"/>
        <v>0</v>
      </c>
    </row>
    <row r="1165" spans="1:13" ht="63" x14ac:dyDescent="0.25">
      <c r="A1165" s="20" t="s">
        <v>893</v>
      </c>
      <c r="B1165" s="21" t="s">
        <v>535</v>
      </c>
      <c r="C1165" s="21" t="s">
        <v>38</v>
      </c>
      <c r="D1165" s="21" t="s">
        <v>917</v>
      </c>
      <c r="E1165" s="40" t="s">
        <v>919</v>
      </c>
      <c r="F1165" s="40"/>
      <c r="G1165" s="40" t="s">
        <v>923</v>
      </c>
      <c r="H1165" s="40"/>
      <c r="I1165" s="21" t="s">
        <v>894</v>
      </c>
      <c r="J1165" s="22">
        <v>300000</v>
      </c>
      <c r="K1165" s="24">
        <v>0</v>
      </c>
      <c r="L1165" s="22">
        <v>300000</v>
      </c>
      <c r="M1165" s="25">
        <f t="shared" si="17"/>
        <v>0</v>
      </c>
    </row>
    <row r="1166" spans="1:13" ht="15.75" x14ac:dyDescent="0.25">
      <c r="A1166" s="20" t="s">
        <v>895</v>
      </c>
      <c r="B1166" s="21" t="s">
        <v>535</v>
      </c>
      <c r="C1166" s="21" t="s">
        <v>38</v>
      </c>
      <c r="D1166" s="21" t="s">
        <v>917</v>
      </c>
      <c r="E1166" s="40" t="s">
        <v>919</v>
      </c>
      <c r="F1166" s="40"/>
      <c r="G1166" s="40" t="s">
        <v>923</v>
      </c>
      <c r="H1166" s="40"/>
      <c r="I1166" s="21" t="s">
        <v>246</v>
      </c>
      <c r="J1166" s="22">
        <v>300000</v>
      </c>
      <c r="K1166" s="24">
        <v>0</v>
      </c>
      <c r="L1166" s="22">
        <v>300000</v>
      </c>
      <c r="M1166" s="25">
        <f t="shared" si="17"/>
        <v>0</v>
      </c>
    </row>
    <row r="1167" spans="1:13" ht="78.75" x14ac:dyDescent="0.25">
      <c r="A1167" s="20" t="s">
        <v>924</v>
      </c>
      <c r="B1167" s="21" t="s">
        <v>535</v>
      </c>
      <c r="C1167" s="21" t="s">
        <v>38</v>
      </c>
      <c r="D1167" s="21" t="s">
        <v>917</v>
      </c>
      <c r="E1167" s="40" t="s">
        <v>919</v>
      </c>
      <c r="F1167" s="40"/>
      <c r="G1167" s="40" t="s">
        <v>923</v>
      </c>
      <c r="H1167" s="40"/>
      <c r="I1167" s="21" t="s">
        <v>925</v>
      </c>
      <c r="J1167" s="22">
        <v>300000</v>
      </c>
      <c r="K1167" s="24">
        <v>0</v>
      </c>
      <c r="L1167" s="22">
        <v>300000</v>
      </c>
      <c r="M1167" s="25">
        <f t="shared" ref="M1167:M1230" si="18">K1167/J1167*100</f>
        <v>0</v>
      </c>
    </row>
    <row r="1168" spans="1:13" ht="94.5" x14ac:dyDescent="0.25">
      <c r="A1168" s="20" t="s">
        <v>926</v>
      </c>
      <c r="B1168" s="21" t="s">
        <v>535</v>
      </c>
      <c r="C1168" s="21" t="s">
        <v>38</v>
      </c>
      <c r="D1168" s="21" t="s">
        <v>917</v>
      </c>
      <c r="E1168" s="40" t="s">
        <v>919</v>
      </c>
      <c r="F1168" s="40"/>
      <c r="G1168" s="40" t="s">
        <v>927</v>
      </c>
      <c r="H1168" s="40"/>
      <c r="I1168" s="21" t="s">
        <v>38</v>
      </c>
      <c r="J1168" s="22">
        <v>18613558</v>
      </c>
      <c r="K1168" s="24">
        <v>0</v>
      </c>
      <c r="L1168" s="22">
        <v>18613558</v>
      </c>
      <c r="M1168" s="25">
        <f t="shared" si="18"/>
        <v>0</v>
      </c>
    </row>
    <row r="1169" spans="1:13" ht="15.75" x14ac:dyDescent="0.25">
      <c r="A1169" s="20" t="s">
        <v>568</v>
      </c>
      <c r="B1169" s="21" t="s">
        <v>535</v>
      </c>
      <c r="C1169" s="21" t="s">
        <v>38</v>
      </c>
      <c r="D1169" s="21" t="s">
        <v>917</v>
      </c>
      <c r="E1169" s="40" t="s">
        <v>919</v>
      </c>
      <c r="F1169" s="40"/>
      <c r="G1169" s="40" t="s">
        <v>927</v>
      </c>
      <c r="H1169" s="40"/>
      <c r="I1169" s="21" t="s">
        <v>569</v>
      </c>
      <c r="J1169" s="22">
        <v>18613558</v>
      </c>
      <c r="K1169" s="24">
        <v>0</v>
      </c>
      <c r="L1169" s="22">
        <v>18613558</v>
      </c>
      <c r="M1169" s="25">
        <f t="shared" si="18"/>
        <v>0</v>
      </c>
    </row>
    <row r="1170" spans="1:13" ht="110.25" x14ac:dyDescent="0.25">
      <c r="A1170" s="20" t="s">
        <v>873</v>
      </c>
      <c r="B1170" s="21" t="s">
        <v>535</v>
      </c>
      <c r="C1170" s="21" t="s">
        <v>38</v>
      </c>
      <c r="D1170" s="21" t="s">
        <v>917</v>
      </c>
      <c r="E1170" s="40" t="s">
        <v>919</v>
      </c>
      <c r="F1170" s="40"/>
      <c r="G1170" s="40" t="s">
        <v>927</v>
      </c>
      <c r="H1170" s="40"/>
      <c r="I1170" s="21" t="s">
        <v>874</v>
      </c>
      <c r="J1170" s="22">
        <v>18613558</v>
      </c>
      <c r="K1170" s="24">
        <v>0</v>
      </c>
      <c r="L1170" s="22">
        <v>18613558</v>
      </c>
      <c r="M1170" s="25">
        <f t="shared" si="18"/>
        <v>0</v>
      </c>
    </row>
    <row r="1171" spans="1:13" ht="110.25" x14ac:dyDescent="0.25">
      <c r="A1171" s="20" t="s">
        <v>875</v>
      </c>
      <c r="B1171" s="21" t="s">
        <v>535</v>
      </c>
      <c r="C1171" s="21" t="s">
        <v>38</v>
      </c>
      <c r="D1171" s="21" t="s">
        <v>917</v>
      </c>
      <c r="E1171" s="40" t="s">
        <v>919</v>
      </c>
      <c r="F1171" s="40"/>
      <c r="G1171" s="40" t="s">
        <v>927</v>
      </c>
      <c r="H1171" s="40"/>
      <c r="I1171" s="21" t="s">
        <v>876</v>
      </c>
      <c r="J1171" s="22">
        <v>18613558</v>
      </c>
      <c r="K1171" s="24">
        <v>0</v>
      </c>
      <c r="L1171" s="22">
        <v>18613558</v>
      </c>
      <c r="M1171" s="25">
        <f t="shared" si="18"/>
        <v>0</v>
      </c>
    </row>
    <row r="1172" spans="1:13" ht="94.5" x14ac:dyDescent="0.25">
      <c r="A1172" s="20" t="s">
        <v>657</v>
      </c>
      <c r="B1172" s="21" t="s">
        <v>535</v>
      </c>
      <c r="C1172" s="21" t="s">
        <v>38</v>
      </c>
      <c r="D1172" s="21" t="s">
        <v>917</v>
      </c>
      <c r="E1172" s="40" t="s">
        <v>658</v>
      </c>
      <c r="F1172" s="40"/>
      <c r="G1172" s="40" t="s">
        <v>538</v>
      </c>
      <c r="H1172" s="40"/>
      <c r="I1172" s="21" t="s">
        <v>38</v>
      </c>
      <c r="J1172" s="22">
        <v>7336900</v>
      </c>
      <c r="K1172" s="22">
        <v>1443466.05</v>
      </c>
      <c r="L1172" s="22">
        <v>5893433.9500000002</v>
      </c>
      <c r="M1172" s="25">
        <f t="shared" si="18"/>
        <v>19.674059207567229</v>
      </c>
    </row>
    <row r="1173" spans="1:13" ht="47.25" x14ac:dyDescent="0.25">
      <c r="A1173" s="20" t="s">
        <v>928</v>
      </c>
      <c r="B1173" s="21" t="s">
        <v>535</v>
      </c>
      <c r="C1173" s="21" t="s">
        <v>38</v>
      </c>
      <c r="D1173" s="21" t="s">
        <v>917</v>
      </c>
      <c r="E1173" s="40" t="s">
        <v>658</v>
      </c>
      <c r="F1173" s="40"/>
      <c r="G1173" s="40" t="s">
        <v>929</v>
      </c>
      <c r="H1173" s="40"/>
      <c r="I1173" s="21" t="s">
        <v>38</v>
      </c>
      <c r="J1173" s="22">
        <v>7336900</v>
      </c>
      <c r="K1173" s="22">
        <v>1443466.05</v>
      </c>
      <c r="L1173" s="22">
        <v>5893433.9500000002</v>
      </c>
      <c r="M1173" s="25">
        <f t="shared" si="18"/>
        <v>19.674059207567229</v>
      </c>
    </row>
    <row r="1174" spans="1:13" ht="63" x14ac:dyDescent="0.25">
      <c r="A1174" s="20" t="s">
        <v>561</v>
      </c>
      <c r="B1174" s="21" t="s">
        <v>535</v>
      </c>
      <c r="C1174" s="21" t="s">
        <v>38</v>
      </c>
      <c r="D1174" s="21" t="s">
        <v>917</v>
      </c>
      <c r="E1174" s="40" t="s">
        <v>658</v>
      </c>
      <c r="F1174" s="40"/>
      <c r="G1174" s="40" t="s">
        <v>929</v>
      </c>
      <c r="H1174" s="40"/>
      <c r="I1174" s="21" t="s">
        <v>535</v>
      </c>
      <c r="J1174" s="22">
        <v>7336900</v>
      </c>
      <c r="K1174" s="22">
        <v>1443466.05</v>
      </c>
      <c r="L1174" s="22">
        <v>5893433.9500000002</v>
      </c>
      <c r="M1174" s="25">
        <f t="shared" si="18"/>
        <v>19.674059207567229</v>
      </c>
    </row>
    <row r="1175" spans="1:13" ht="63" x14ac:dyDescent="0.25">
      <c r="A1175" s="20" t="s">
        <v>562</v>
      </c>
      <c r="B1175" s="21" t="s">
        <v>535</v>
      </c>
      <c r="C1175" s="21" t="s">
        <v>38</v>
      </c>
      <c r="D1175" s="21" t="s">
        <v>917</v>
      </c>
      <c r="E1175" s="40" t="s">
        <v>658</v>
      </c>
      <c r="F1175" s="40"/>
      <c r="G1175" s="40" t="s">
        <v>929</v>
      </c>
      <c r="H1175" s="40"/>
      <c r="I1175" s="21" t="s">
        <v>563</v>
      </c>
      <c r="J1175" s="22">
        <v>7336900</v>
      </c>
      <c r="K1175" s="22">
        <v>1443466.05</v>
      </c>
      <c r="L1175" s="22">
        <v>5893433.9500000002</v>
      </c>
      <c r="M1175" s="25">
        <f t="shared" si="18"/>
        <v>19.674059207567229</v>
      </c>
    </row>
    <row r="1176" spans="1:13" ht="31.5" x14ac:dyDescent="0.25">
      <c r="A1176" s="20" t="s">
        <v>564</v>
      </c>
      <c r="B1176" s="21" t="s">
        <v>535</v>
      </c>
      <c r="C1176" s="21" t="s">
        <v>38</v>
      </c>
      <c r="D1176" s="21" t="s">
        <v>917</v>
      </c>
      <c r="E1176" s="40" t="s">
        <v>658</v>
      </c>
      <c r="F1176" s="40"/>
      <c r="G1176" s="40" t="s">
        <v>929</v>
      </c>
      <c r="H1176" s="40"/>
      <c r="I1176" s="21" t="s">
        <v>565</v>
      </c>
      <c r="J1176" s="22">
        <v>6120000</v>
      </c>
      <c r="K1176" s="22">
        <v>849347.69</v>
      </c>
      <c r="L1176" s="22">
        <v>5270652.3099999996</v>
      </c>
      <c r="M1176" s="25">
        <f t="shared" si="18"/>
        <v>13.878230228758168</v>
      </c>
    </row>
    <row r="1177" spans="1:13" ht="31.5" x14ac:dyDescent="0.25">
      <c r="A1177" s="20" t="s">
        <v>617</v>
      </c>
      <c r="B1177" s="21" t="s">
        <v>535</v>
      </c>
      <c r="C1177" s="21" t="s">
        <v>38</v>
      </c>
      <c r="D1177" s="21" t="s">
        <v>917</v>
      </c>
      <c r="E1177" s="40" t="s">
        <v>658</v>
      </c>
      <c r="F1177" s="40"/>
      <c r="G1177" s="40" t="s">
        <v>929</v>
      </c>
      <c r="H1177" s="40"/>
      <c r="I1177" s="21" t="s">
        <v>618</v>
      </c>
      <c r="J1177" s="22">
        <v>1216900</v>
      </c>
      <c r="K1177" s="22">
        <v>594118.36</v>
      </c>
      <c r="L1177" s="22">
        <v>622781.64</v>
      </c>
      <c r="M1177" s="25">
        <f t="shared" si="18"/>
        <v>48.822282849864408</v>
      </c>
    </row>
    <row r="1178" spans="1:13" ht="63" x14ac:dyDescent="0.25">
      <c r="A1178" s="20" t="s">
        <v>677</v>
      </c>
      <c r="B1178" s="21" t="s">
        <v>535</v>
      </c>
      <c r="C1178" s="21" t="s">
        <v>38</v>
      </c>
      <c r="D1178" s="21" t="s">
        <v>917</v>
      </c>
      <c r="E1178" s="40" t="s">
        <v>678</v>
      </c>
      <c r="F1178" s="40"/>
      <c r="G1178" s="40" t="s">
        <v>538</v>
      </c>
      <c r="H1178" s="40"/>
      <c r="I1178" s="21" t="s">
        <v>38</v>
      </c>
      <c r="J1178" s="22">
        <v>535534201.16000003</v>
      </c>
      <c r="K1178" s="22">
        <v>47521531.990000002</v>
      </c>
      <c r="L1178" s="22">
        <v>488012669.17000002</v>
      </c>
      <c r="M1178" s="25">
        <f t="shared" si="18"/>
        <v>8.8736689247979754</v>
      </c>
    </row>
    <row r="1179" spans="1:13" ht="78.75" x14ac:dyDescent="0.25">
      <c r="A1179" s="20" t="s">
        <v>930</v>
      </c>
      <c r="B1179" s="21" t="s">
        <v>535</v>
      </c>
      <c r="C1179" s="21" t="s">
        <v>38</v>
      </c>
      <c r="D1179" s="21" t="s">
        <v>917</v>
      </c>
      <c r="E1179" s="40" t="s">
        <v>931</v>
      </c>
      <c r="F1179" s="40"/>
      <c r="G1179" s="40" t="s">
        <v>538</v>
      </c>
      <c r="H1179" s="40"/>
      <c r="I1179" s="21" t="s">
        <v>38</v>
      </c>
      <c r="J1179" s="22">
        <v>535534201.16000003</v>
      </c>
      <c r="K1179" s="22">
        <v>47521531.990000002</v>
      </c>
      <c r="L1179" s="22">
        <v>488012669.17000002</v>
      </c>
      <c r="M1179" s="25">
        <f t="shared" si="18"/>
        <v>8.8736689247979754</v>
      </c>
    </row>
    <row r="1180" spans="1:13" ht="47.25" x14ac:dyDescent="0.25">
      <c r="A1180" s="20" t="s">
        <v>932</v>
      </c>
      <c r="B1180" s="21" t="s">
        <v>535</v>
      </c>
      <c r="C1180" s="21" t="s">
        <v>38</v>
      </c>
      <c r="D1180" s="21" t="s">
        <v>917</v>
      </c>
      <c r="E1180" s="40" t="s">
        <v>931</v>
      </c>
      <c r="F1180" s="40"/>
      <c r="G1180" s="40" t="s">
        <v>933</v>
      </c>
      <c r="H1180" s="40"/>
      <c r="I1180" s="21" t="s">
        <v>38</v>
      </c>
      <c r="J1180" s="22">
        <v>94500000</v>
      </c>
      <c r="K1180" s="22">
        <v>29384942.41</v>
      </c>
      <c r="L1180" s="22">
        <v>65115057.590000004</v>
      </c>
      <c r="M1180" s="25">
        <f t="shared" si="18"/>
        <v>31.095177153439153</v>
      </c>
    </row>
    <row r="1181" spans="1:13" ht="63" x14ac:dyDescent="0.25">
      <c r="A1181" s="20" t="s">
        <v>893</v>
      </c>
      <c r="B1181" s="21" t="s">
        <v>535</v>
      </c>
      <c r="C1181" s="21" t="s">
        <v>38</v>
      </c>
      <c r="D1181" s="21" t="s">
        <v>917</v>
      </c>
      <c r="E1181" s="40" t="s">
        <v>931</v>
      </c>
      <c r="F1181" s="40"/>
      <c r="G1181" s="40" t="s">
        <v>933</v>
      </c>
      <c r="H1181" s="40"/>
      <c r="I1181" s="21" t="s">
        <v>894</v>
      </c>
      <c r="J1181" s="22">
        <v>94500000</v>
      </c>
      <c r="K1181" s="22">
        <v>29384942.41</v>
      </c>
      <c r="L1181" s="22">
        <v>65115057.590000004</v>
      </c>
      <c r="M1181" s="25">
        <f t="shared" si="18"/>
        <v>31.095177153439153</v>
      </c>
    </row>
    <row r="1182" spans="1:13" ht="15.75" x14ac:dyDescent="0.25">
      <c r="A1182" s="20" t="s">
        <v>895</v>
      </c>
      <c r="B1182" s="21" t="s">
        <v>535</v>
      </c>
      <c r="C1182" s="21" t="s">
        <v>38</v>
      </c>
      <c r="D1182" s="21" t="s">
        <v>917</v>
      </c>
      <c r="E1182" s="40" t="s">
        <v>931</v>
      </c>
      <c r="F1182" s="40"/>
      <c r="G1182" s="40" t="s">
        <v>933</v>
      </c>
      <c r="H1182" s="40"/>
      <c r="I1182" s="21" t="s">
        <v>246</v>
      </c>
      <c r="J1182" s="22">
        <v>94500000</v>
      </c>
      <c r="K1182" s="22">
        <v>29384942.41</v>
      </c>
      <c r="L1182" s="22">
        <v>65115057.590000004</v>
      </c>
      <c r="M1182" s="25">
        <f t="shared" si="18"/>
        <v>31.095177153439153</v>
      </c>
    </row>
    <row r="1183" spans="1:13" ht="78.75" x14ac:dyDescent="0.25">
      <c r="A1183" s="20" t="s">
        <v>924</v>
      </c>
      <c r="B1183" s="21" t="s">
        <v>535</v>
      </c>
      <c r="C1183" s="21" t="s">
        <v>38</v>
      </c>
      <c r="D1183" s="21" t="s">
        <v>917</v>
      </c>
      <c r="E1183" s="40" t="s">
        <v>931</v>
      </c>
      <c r="F1183" s="40"/>
      <c r="G1183" s="40" t="s">
        <v>933</v>
      </c>
      <c r="H1183" s="40"/>
      <c r="I1183" s="21" t="s">
        <v>925</v>
      </c>
      <c r="J1183" s="22">
        <v>94500000</v>
      </c>
      <c r="K1183" s="22">
        <v>29384942.41</v>
      </c>
      <c r="L1183" s="22">
        <v>65115057.590000004</v>
      </c>
      <c r="M1183" s="25">
        <f t="shared" si="18"/>
        <v>31.095177153439153</v>
      </c>
    </row>
    <row r="1184" spans="1:13" ht="94.5" x14ac:dyDescent="0.25">
      <c r="A1184" s="20" t="s">
        <v>934</v>
      </c>
      <c r="B1184" s="21" t="s">
        <v>535</v>
      </c>
      <c r="C1184" s="21" t="s">
        <v>38</v>
      </c>
      <c r="D1184" s="21" t="s">
        <v>917</v>
      </c>
      <c r="E1184" s="40" t="s">
        <v>931</v>
      </c>
      <c r="F1184" s="40"/>
      <c r="G1184" s="40" t="s">
        <v>935</v>
      </c>
      <c r="H1184" s="40"/>
      <c r="I1184" s="21" t="s">
        <v>38</v>
      </c>
      <c r="J1184" s="22">
        <v>234166067</v>
      </c>
      <c r="K1184" s="24">
        <v>0</v>
      </c>
      <c r="L1184" s="22">
        <v>234166067</v>
      </c>
      <c r="M1184" s="25">
        <f t="shared" si="18"/>
        <v>0</v>
      </c>
    </row>
    <row r="1185" spans="1:13" ht="63" x14ac:dyDescent="0.25">
      <c r="A1185" s="20" t="s">
        <v>893</v>
      </c>
      <c r="B1185" s="21" t="s">
        <v>535</v>
      </c>
      <c r="C1185" s="21" t="s">
        <v>38</v>
      </c>
      <c r="D1185" s="21" t="s">
        <v>917</v>
      </c>
      <c r="E1185" s="40" t="s">
        <v>931</v>
      </c>
      <c r="F1185" s="40"/>
      <c r="G1185" s="40" t="s">
        <v>935</v>
      </c>
      <c r="H1185" s="40"/>
      <c r="I1185" s="21" t="s">
        <v>894</v>
      </c>
      <c r="J1185" s="22">
        <v>234166067</v>
      </c>
      <c r="K1185" s="24">
        <v>0</v>
      </c>
      <c r="L1185" s="22">
        <v>234166067</v>
      </c>
      <c r="M1185" s="25">
        <f t="shared" si="18"/>
        <v>0</v>
      </c>
    </row>
    <row r="1186" spans="1:13" ht="15.75" x14ac:dyDescent="0.25">
      <c r="A1186" s="20" t="s">
        <v>895</v>
      </c>
      <c r="B1186" s="21" t="s">
        <v>535</v>
      </c>
      <c r="C1186" s="21" t="s">
        <v>38</v>
      </c>
      <c r="D1186" s="21" t="s">
        <v>917</v>
      </c>
      <c r="E1186" s="40" t="s">
        <v>931</v>
      </c>
      <c r="F1186" s="40"/>
      <c r="G1186" s="40" t="s">
        <v>935</v>
      </c>
      <c r="H1186" s="40"/>
      <c r="I1186" s="21" t="s">
        <v>246</v>
      </c>
      <c r="J1186" s="22">
        <v>131848323</v>
      </c>
      <c r="K1186" s="24">
        <v>0</v>
      </c>
      <c r="L1186" s="22">
        <v>131848323</v>
      </c>
      <c r="M1186" s="25">
        <f t="shared" si="18"/>
        <v>0</v>
      </c>
    </row>
    <row r="1187" spans="1:13" ht="78.75" x14ac:dyDescent="0.25">
      <c r="A1187" s="20" t="s">
        <v>924</v>
      </c>
      <c r="B1187" s="21" t="s">
        <v>535</v>
      </c>
      <c r="C1187" s="21" t="s">
        <v>38</v>
      </c>
      <c r="D1187" s="21" t="s">
        <v>917</v>
      </c>
      <c r="E1187" s="40" t="s">
        <v>931</v>
      </c>
      <c r="F1187" s="40"/>
      <c r="G1187" s="40" t="s">
        <v>935</v>
      </c>
      <c r="H1187" s="40"/>
      <c r="I1187" s="21" t="s">
        <v>925</v>
      </c>
      <c r="J1187" s="22">
        <v>131848323</v>
      </c>
      <c r="K1187" s="24">
        <v>0</v>
      </c>
      <c r="L1187" s="22">
        <v>131848323</v>
      </c>
      <c r="M1187" s="25">
        <f t="shared" si="18"/>
        <v>0</v>
      </c>
    </row>
    <row r="1188" spans="1:13" ht="252" x14ac:dyDescent="0.25">
      <c r="A1188" s="20" t="s">
        <v>936</v>
      </c>
      <c r="B1188" s="21" t="s">
        <v>535</v>
      </c>
      <c r="C1188" s="21" t="s">
        <v>38</v>
      </c>
      <c r="D1188" s="21" t="s">
        <v>917</v>
      </c>
      <c r="E1188" s="40" t="s">
        <v>931</v>
      </c>
      <c r="F1188" s="40"/>
      <c r="G1188" s="40" t="s">
        <v>935</v>
      </c>
      <c r="H1188" s="40"/>
      <c r="I1188" s="21" t="s">
        <v>937</v>
      </c>
      <c r="J1188" s="22">
        <v>102317744</v>
      </c>
      <c r="K1188" s="24">
        <v>0</v>
      </c>
      <c r="L1188" s="22">
        <v>102317744</v>
      </c>
      <c r="M1188" s="25">
        <f t="shared" si="18"/>
        <v>0</v>
      </c>
    </row>
    <row r="1189" spans="1:13" ht="141.75" x14ac:dyDescent="0.25">
      <c r="A1189" s="20" t="s">
        <v>938</v>
      </c>
      <c r="B1189" s="21" t="s">
        <v>535</v>
      </c>
      <c r="C1189" s="21" t="s">
        <v>38</v>
      </c>
      <c r="D1189" s="21" t="s">
        <v>917</v>
      </c>
      <c r="E1189" s="40" t="s">
        <v>931</v>
      </c>
      <c r="F1189" s="40"/>
      <c r="G1189" s="40" t="s">
        <v>935</v>
      </c>
      <c r="H1189" s="40"/>
      <c r="I1189" s="21" t="s">
        <v>939</v>
      </c>
      <c r="J1189" s="22">
        <v>102317744</v>
      </c>
      <c r="K1189" s="24">
        <v>0</v>
      </c>
      <c r="L1189" s="22">
        <v>102317744</v>
      </c>
      <c r="M1189" s="25">
        <f t="shared" si="18"/>
        <v>0</v>
      </c>
    </row>
    <row r="1190" spans="1:13" ht="94.5" x14ac:dyDescent="0.25">
      <c r="A1190" s="20" t="s">
        <v>940</v>
      </c>
      <c r="B1190" s="21" t="s">
        <v>535</v>
      </c>
      <c r="C1190" s="21" t="s">
        <v>38</v>
      </c>
      <c r="D1190" s="21" t="s">
        <v>917</v>
      </c>
      <c r="E1190" s="40" t="s">
        <v>931</v>
      </c>
      <c r="F1190" s="40"/>
      <c r="G1190" s="40" t="s">
        <v>941</v>
      </c>
      <c r="H1190" s="40"/>
      <c r="I1190" s="21" t="s">
        <v>38</v>
      </c>
      <c r="J1190" s="22">
        <v>191368134.16</v>
      </c>
      <c r="K1190" s="22">
        <v>2636589.58</v>
      </c>
      <c r="L1190" s="22">
        <v>188731544.58000001</v>
      </c>
      <c r="M1190" s="25">
        <f t="shared" si="18"/>
        <v>1.3777578966180375</v>
      </c>
    </row>
    <row r="1191" spans="1:13" ht="63" x14ac:dyDescent="0.25">
      <c r="A1191" s="20" t="s">
        <v>893</v>
      </c>
      <c r="B1191" s="21" t="s">
        <v>535</v>
      </c>
      <c r="C1191" s="21" t="s">
        <v>38</v>
      </c>
      <c r="D1191" s="21" t="s">
        <v>917</v>
      </c>
      <c r="E1191" s="40" t="s">
        <v>931</v>
      </c>
      <c r="F1191" s="40"/>
      <c r="G1191" s="40" t="s">
        <v>941</v>
      </c>
      <c r="H1191" s="40"/>
      <c r="I1191" s="21" t="s">
        <v>894</v>
      </c>
      <c r="J1191" s="22">
        <v>191368134.16</v>
      </c>
      <c r="K1191" s="22">
        <v>2636589.58</v>
      </c>
      <c r="L1191" s="22">
        <v>188731544.58000001</v>
      </c>
      <c r="M1191" s="25">
        <f t="shared" si="18"/>
        <v>1.3777578966180375</v>
      </c>
    </row>
    <row r="1192" spans="1:13" ht="15.75" x14ac:dyDescent="0.25">
      <c r="A1192" s="20" t="s">
        <v>895</v>
      </c>
      <c r="B1192" s="21" t="s">
        <v>535</v>
      </c>
      <c r="C1192" s="21" t="s">
        <v>38</v>
      </c>
      <c r="D1192" s="21" t="s">
        <v>917</v>
      </c>
      <c r="E1192" s="40" t="s">
        <v>931</v>
      </c>
      <c r="F1192" s="40"/>
      <c r="G1192" s="40" t="s">
        <v>941</v>
      </c>
      <c r="H1192" s="40"/>
      <c r="I1192" s="21" t="s">
        <v>246</v>
      </c>
      <c r="J1192" s="22">
        <v>191368134.16</v>
      </c>
      <c r="K1192" s="22">
        <v>2636589.58</v>
      </c>
      <c r="L1192" s="22">
        <v>188731544.58000001</v>
      </c>
      <c r="M1192" s="25">
        <f t="shared" si="18"/>
        <v>1.3777578966180375</v>
      </c>
    </row>
    <row r="1193" spans="1:13" ht="78.75" x14ac:dyDescent="0.25">
      <c r="A1193" s="20" t="s">
        <v>924</v>
      </c>
      <c r="B1193" s="21" t="s">
        <v>535</v>
      </c>
      <c r="C1193" s="21" t="s">
        <v>38</v>
      </c>
      <c r="D1193" s="21" t="s">
        <v>917</v>
      </c>
      <c r="E1193" s="40" t="s">
        <v>931</v>
      </c>
      <c r="F1193" s="40"/>
      <c r="G1193" s="40" t="s">
        <v>941</v>
      </c>
      <c r="H1193" s="40"/>
      <c r="I1193" s="21" t="s">
        <v>925</v>
      </c>
      <c r="J1193" s="22">
        <v>191368134.16</v>
      </c>
      <c r="K1193" s="22">
        <v>2636589.58</v>
      </c>
      <c r="L1193" s="22">
        <v>188731544.58000001</v>
      </c>
      <c r="M1193" s="25">
        <f t="shared" si="18"/>
        <v>1.3777578966180375</v>
      </c>
    </row>
    <row r="1194" spans="1:13" ht="15.75" x14ac:dyDescent="0.25">
      <c r="A1194" s="20" t="s">
        <v>942</v>
      </c>
      <c r="B1194" s="21" t="s">
        <v>535</v>
      </c>
      <c r="C1194" s="21" t="s">
        <v>38</v>
      </c>
      <c r="D1194" s="21" t="s">
        <v>917</v>
      </c>
      <c r="E1194" s="40" t="s">
        <v>931</v>
      </c>
      <c r="F1194" s="40"/>
      <c r="G1194" s="40" t="s">
        <v>943</v>
      </c>
      <c r="H1194" s="40"/>
      <c r="I1194" s="21" t="s">
        <v>38</v>
      </c>
      <c r="J1194" s="22">
        <v>15500000</v>
      </c>
      <c r="K1194" s="22">
        <v>15500000</v>
      </c>
      <c r="L1194" s="24">
        <v>0</v>
      </c>
      <c r="M1194" s="25">
        <f t="shared" si="18"/>
        <v>100</v>
      </c>
    </row>
    <row r="1195" spans="1:13" ht="63" x14ac:dyDescent="0.25">
      <c r="A1195" s="20" t="s">
        <v>893</v>
      </c>
      <c r="B1195" s="21" t="s">
        <v>535</v>
      </c>
      <c r="C1195" s="21" t="s">
        <v>38</v>
      </c>
      <c r="D1195" s="21" t="s">
        <v>917</v>
      </c>
      <c r="E1195" s="40" t="s">
        <v>931</v>
      </c>
      <c r="F1195" s="40"/>
      <c r="G1195" s="40" t="s">
        <v>943</v>
      </c>
      <c r="H1195" s="40"/>
      <c r="I1195" s="21" t="s">
        <v>894</v>
      </c>
      <c r="J1195" s="22">
        <v>15500000</v>
      </c>
      <c r="K1195" s="22">
        <v>15500000</v>
      </c>
      <c r="L1195" s="24">
        <v>0</v>
      </c>
      <c r="M1195" s="25">
        <f t="shared" si="18"/>
        <v>100</v>
      </c>
    </row>
    <row r="1196" spans="1:13" ht="15.75" x14ac:dyDescent="0.25">
      <c r="A1196" s="20" t="s">
        <v>895</v>
      </c>
      <c r="B1196" s="21" t="s">
        <v>535</v>
      </c>
      <c r="C1196" s="21" t="s">
        <v>38</v>
      </c>
      <c r="D1196" s="21" t="s">
        <v>917</v>
      </c>
      <c r="E1196" s="40" t="s">
        <v>931</v>
      </c>
      <c r="F1196" s="40"/>
      <c r="G1196" s="40" t="s">
        <v>943</v>
      </c>
      <c r="H1196" s="40"/>
      <c r="I1196" s="21" t="s">
        <v>246</v>
      </c>
      <c r="J1196" s="22">
        <v>15500000</v>
      </c>
      <c r="K1196" s="22">
        <v>15500000</v>
      </c>
      <c r="L1196" s="24">
        <v>0</v>
      </c>
      <c r="M1196" s="25">
        <f t="shared" si="18"/>
        <v>100</v>
      </c>
    </row>
    <row r="1197" spans="1:13" ht="94.5" x14ac:dyDescent="0.25">
      <c r="A1197" s="20" t="s">
        <v>896</v>
      </c>
      <c r="B1197" s="21" t="s">
        <v>535</v>
      </c>
      <c r="C1197" s="21" t="s">
        <v>38</v>
      </c>
      <c r="D1197" s="21" t="s">
        <v>917</v>
      </c>
      <c r="E1197" s="40" t="s">
        <v>931</v>
      </c>
      <c r="F1197" s="40"/>
      <c r="G1197" s="40" t="s">
        <v>943</v>
      </c>
      <c r="H1197" s="40"/>
      <c r="I1197" s="21" t="s">
        <v>897</v>
      </c>
      <c r="J1197" s="22">
        <v>15500000</v>
      </c>
      <c r="K1197" s="22">
        <v>15500000</v>
      </c>
      <c r="L1197" s="24">
        <v>0</v>
      </c>
      <c r="M1197" s="25">
        <f t="shared" si="18"/>
        <v>100</v>
      </c>
    </row>
    <row r="1198" spans="1:13" ht="15.75" x14ac:dyDescent="0.25">
      <c r="A1198" s="20" t="s">
        <v>944</v>
      </c>
      <c r="B1198" s="21" t="s">
        <v>535</v>
      </c>
      <c r="C1198" s="21" t="s">
        <v>38</v>
      </c>
      <c r="D1198" s="21" t="s">
        <v>945</v>
      </c>
      <c r="E1198" s="40" t="s">
        <v>538</v>
      </c>
      <c r="F1198" s="40"/>
      <c r="G1198" s="40" t="s">
        <v>538</v>
      </c>
      <c r="H1198" s="40"/>
      <c r="I1198" s="21" t="s">
        <v>38</v>
      </c>
      <c r="J1198" s="22">
        <v>1060752230.98</v>
      </c>
      <c r="K1198" s="22">
        <v>58736438.630000003</v>
      </c>
      <c r="L1198" s="22">
        <v>1002015792.35</v>
      </c>
      <c r="M1198" s="25">
        <f t="shared" si="18"/>
        <v>5.5372439401550926</v>
      </c>
    </row>
    <row r="1199" spans="1:13" ht="47.25" x14ac:dyDescent="0.25">
      <c r="A1199" s="20" t="s">
        <v>598</v>
      </c>
      <c r="B1199" s="21" t="s">
        <v>535</v>
      </c>
      <c r="C1199" s="21" t="s">
        <v>38</v>
      </c>
      <c r="D1199" s="21" t="s">
        <v>945</v>
      </c>
      <c r="E1199" s="40" t="s">
        <v>599</v>
      </c>
      <c r="F1199" s="40"/>
      <c r="G1199" s="40" t="s">
        <v>538</v>
      </c>
      <c r="H1199" s="40"/>
      <c r="I1199" s="21" t="s">
        <v>38</v>
      </c>
      <c r="J1199" s="22">
        <v>1190000</v>
      </c>
      <c r="K1199" s="24">
        <v>0</v>
      </c>
      <c r="L1199" s="22">
        <v>1190000</v>
      </c>
      <c r="M1199" s="25">
        <f t="shared" si="18"/>
        <v>0</v>
      </c>
    </row>
    <row r="1200" spans="1:13" ht="78.75" x14ac:dyDescent="0.25">
      <c r="A1200" s="20" t="s">
        <v>946</v>
      </c>
      <c r="B1200" s="21" t="s">
        <v>535</v>
      </c>
      <c r="C1200" s="21" t="s">
        <v>38</v>
      </c>
      <c r="D1200" s="21" t="s">
        <v>945</v>
      </c>
      <c r="E1200" s="40" t="s">
        <v>947</v>
      </c>
      <c r="F1200" s="40"/>
      <c r="G1200" s="40" t="s">
        <v>538</v>
      </c>
      <c r="H1200" s="40"/>
      <c r="I1200" s="21" t="s">
        <v>38</v>
      </c>
      <c r="J1200" s="22">
        <v>1190000</v>
      </c>
      <c r="K1200" s="24">
        <v>0</v>
      </c>
      <c r="L1200" s="22">
        <v>1190000</v>
      </c>
      <c r="M1200" s="25">
        <f t="shared" si="18"/>
        <v>0</v>
      </c>
    </row>
    <row r="1201" spans="1:13" ht="94.5" x14ac:dyDescent="0.25">
      <c r="A1201" s="20" t="s">
        <v>948</v>
      </c>
      <c r="B1201" s="21" t="s">
        <v>535</v>
      </c>
      <c r="C1201" s="21" t="s">
        <v>38</v>
      </c>
      <c r="D1201" s="21" t="s">
        <v>945</v>
      </c>
      <c r="E1201" s="40" t="s">
        <v>947</v>
      </c>
      <c r="F1201" s="40"/>
      <c r="G1201" s="40" t="s">
        <v>949</v>
      </c>
      <c r="H1201" s="40"/>
      <c r="I1201" s="21" t="s">
        <v>38</v>
      </c>
      <c r="J1201" s="22">
        <v>1190000</v>
      </c>
      <c r="K1201" s="24">
        <v>0</v>
      </c>
      <c r="L1201" s="22">
        <v>1190000</v>
      </c>
      <c r="M1201" s="25">
        <f t="shared" si="18"/>
        <v>0</v>
      </c>
    </row>
    <row r="1202" spans="1:13" ht="63" x14ac:dyDescent="0.25">
      <c r="A1202" s="20" t="s">
        <v>561</v>
      </c>
      <c r="B1202" s="21" t="s">
        <v>535</v>
      </c>
      <c r="C1202" s="21" t="s">
        <v>38</v>
      </c>
      <c r="D1202" s="21" t="s">
        <v>945</v>
      </c>
      <c r="E1202" s="40" t="s">
        <v>947</v>
      </c>
      <c r="F1202" s="40"/>
      <c r="G1202" s="40" t="s">
        <v>949</v>
      </c>
      <c r="H1202" s="40"/>
      <c r="I1202" s="21" t="s">
        <v>535</v>
      </c>
      <c r="J1202" s="22">
        <v>1190000</v>
      </c>
      <c r="K1202" s="24">
        <v>0</v>
      </c>
      <c r="L1202" s="22">
        <v>1190000</v>
      </c>
      <c r="M1202" s="25">
        <f t="shared" si="18"/>
        <v>0</v>
      </c>
    </row>
    <row r="1203" spans="1:13" ht="63" x14ac:dyDescent="0.25">
      <c r="A1203" s="20" t="s">
        <v>562</v>
      </c>
      <c r="B1203" s="21" t="s">
        <v>535</v>
      </c>
      <c r="C1203" s="21" t="s">
        <v>38</v>
      </c>
      <c r="D1203" s="21" t="s">
        <v>945</v>
      </c>
      <c r="E1203" s="40" t="s">
        <v>947</v>
      </c>
      <c r="F1203" s="40"/>
      <c r="G1203" s="40" t="s">
        <v>949</v>
      </c>
      <c r="H1203" s="40"/>
      <c r="I1203" s="21" t="s">
        <v>563</v>
      </c>
      <c r="J1203" s="22">
        <v>1190000</v>
      </c>
      <c r="K1203" s="24">
        <v>0</v>
      </c>
      <c r="L1203" s="22">
        <v>1190000</v>
      </c>
      <c r="M1203" s="25">
        <f t="shared" si="18"/>
        <v>0</v>
      </c>
    </row>
    <row r="1204" spans="1:13" ht="31.5" x14ac:dyDescent="0.25">
      <c r="A1204" s="20" t="s">
        <v>564</v>
      </c>
      <c r="B1204" s="21" t="s">
        <v>535</v>
      </c>
      <c r="C1204" s="21" t="s">
        <v>38</v>
      </c>
      <c r="D1204" s="21" t="s">
        <v>945</v>
      </c>
      <c r="E1204" s="40" t="s">
        <v>947</v>
      </c>
      <c r="F1204" s="40"/>
      <c r="G1204" s="40" t="s">
        <v>949</v>
      </c>
      <c r="H1204" s="40"/>
      <c r="I1204" s="21" t="s">
        <v>565</v>
      </c>
      <c r="J1204" s="22">
        <v>1190000</v>
      </c>
      <c r="K1204" s="24">
        <v>0</v>
      </c>
      <c r="L1204" s="22">
        <v>1190000</v>
      </c>
      <c r="M1204" s="25">
        <f t="shared" si="18"/>
        <v>0</v>
      </c>
    </row>
    <row r="1205" spans="1:13" ht="110.25" x14ac:dyDescent="0.25">
      <c r="A1205" s="20" t="s">
        <v>655</v>
      </c>
      <c r="B1205" s="21" t="s">
        <v>535</v>
      </c>
      <c r="C1205" s="21" t="s">
        <v>38</v>
      </c>
      <c r="D1205" s="21" t="s">
        <v>945</v>
      </c>
      <c r="E1205" s="40" t="s">
        <v>656</v>
      </c>
      <c r="F1205" s="40"/>
      <c r="G1205" s="40" t="s">
        <v>538</v>
      </c>
      <c r="H1205" s="40"/>
      <c r="I1205" s="21" t="s">
        <v>38</v>
      </c>
      <c r="J1205" s="22">
        <v>864361550.70000005</v>
      </c>
      <c r="K1205" s="22">
        <v>58736438.630000003</v>
      </c>
      <c r="L1205" s="22">
        <v>805625112.07000005</v>
      </c>
      <c r="M1205" s="25">
        <f t="shared" si="18"/>
        <v>6.7953553212116518</v>
      </c>
    </row>
    <row r="1206" spans="1:13" ht="94.5" x14ac:dyDescent="0.25">
      <c r="A1206" s="20" t="s">
        <v>918</v>
      </c>
      <c r="B1206" s="21" t="s">
        <v>535</v>
      </c>
      <c r="C1206" s="21" t="s">
        <v>38</v>
      </c>
      <c r="D1206" s="21" t="s">
        <v>945</v>
      </c>
      <c r="E1206" s="40" t="s">
        <v>919</v>
      </c>
      <c r="F1206" s="40"/>
      <c r="G1206" s="40" t="s">
        <v>538</v>
      </c>
      <c r="H1206" s="40"/>
      <c r="I1206" s="21" t="s">
        <v>38</v>
      </c>
      <c r="J1206" s="22">
        <v>180417229.86000001</v>
      </c>
      <c r="K1206" s="22">
        <v>44115946.689999998</v>
      </c>
      <c r="L1206" s="22">
        <v>136301283.16999999</v>
      </c>
      <c r="M1206" s="25">
        <f t="shared" si="18"/>
        <v>24.452180495306933</v>
      </c>
    </row>
    <row r="1207" spans="1:13" ht="94.5" x14ac:dyDescent="0.25">
      <c r="A1207" s="20" t="s">
        <v>950</v>
      </c>
      <c r="B1207" s="21" t="s">
        <v>535</v>
      </c>
      <c r="C1207" s="21" t="s">
        <v>38</v>
      </c>
      <c r="D1207" s="21" t="s">
        <v>945</v>
      </c>
      <c r="E1207" s="40" t="s">
        <v>919</v>
      </c>
      <c r="F1207" s="40"/>
      <c r="G1207" s="40" t="s">
        <v>951</v>
      </c>
      <c r="H1207" s="40"/>
      <c r="I1207" s="21" t="s">
        <v>38</v>
      </c>
      <c r="J1207" s="22">
        <v>180417229.86000001</v>
      </c>
      <c r="K1207" s="22">
        <v>44115946.689999998</v>
      </c>
      <c r="L1207" s="22">
        <v>136301283.16999999</v>
      </c>
      <c r="M1207" s="25">
        <f t="shared" si="18"/>
        <v>24.452180495306933</v>
      </c>
    </row>
    <row r="1208" spans="1:13" ht="63" x14ac:dyDescent="0.25">
      <c r="A1208" s="20" t="s">
        <v>561</v>
      </c>
      <c r="B1208" s="21" t="s">
        <v>535</v>
      </c>
      <c r="C1208" s="21" t="s">
        <v>38</v>
      </c>
      <c r="D1208" s="21" t="s">
        <v>945</v>
      </c>
      <c r="E1208" s="40" t="s">
        <v>919</v>
      </c>
      <c r="F1208" s="40"/>
      <c r="G1208" s="40" t="s">
        <v>951</v>
      </c>
      <c r="H1208" s="40"/>
      <c r="I1208" s="21" t="s">
        <v>535</v>
      </c>
      <c r="J1208" s="22">
        <v>180417229.86000001</v>
      </c>
      <c r="K1208" s="22">
        <v>44115946.689999998</v>
      </c>
      <c r="L1208" s="22">
        <v>136301283.16999999</v>
      </c>
      <c r="M1208" s="25">
        <f t="shared" si="18"/>
        <v>24.452180495306933</v>
      </c>
    </row>
    <row r="1209" spans="1:13" ht="63" x14ac:dyDescent="0.25">
      <c r="A1209" s="20" t="s">
        <v>562</v>
      </c>
      <c r="B1209" s="21" t="s">
        <v>535</v>
      </c>
      <c r="C1209" s="21" t="s">
        <v>38</v>
      </c>
      <c r="D1209" s="21" t="s">
        <v>945</v>
      </c>
      <c r="E1209" s="40" t="s">
        <v>919</v>
      </c>
      <c r="F1209" s="40"/>
      <c r="G1209" s="40" t="s">
        <v>951</v>
      </c>
      <c r="H1209" s="40"/>
      <c r="I1209" s="21" t="s">
        <v>563</v>
      </c>
      <c r="J1209" s="22">
        <v>180417229.86000001</v>
      </c>
      <c r="K1209" s="22">
        <v>44115946.689999998</v>
      </c>
      <c r="L1209" s="22">
        <v>136301283.16999999</v>
      </c>
      <c r="M1209" s="25">
        <f t="shared" si="18"/>
        <v>24.452180495306933</v>
      </c>
    </row>
    <row r="1210" spans="1:13" ht="63" x14ac:dyDescent="0.25">
      <c r="A1210" s="20" t="s">
        <v>709</v>
      </c>
      <c r="B1210" s="21" t="s">
        <v>535</v>
      </c>
      <c r="C1210" s="21" t="s">
        <v>38</v>
      </c>
      <c r="D1210" s="21" t="s">
        <v>945</v>
      </c>
      <c r="E1210" s="40" t="s">
        <v>919</v>
      </c>
      <c r="F1210" s="40"/>
      <c r="G1210" s="40" t="s">
        <v>951</v>
      </c>
      <c r="H1210" s="40"/>
      <c r="I1210" s="21" t="s">
        <v>710</v>
      </c>
      <c r="J1210" s="22">
        <v>10157900</v>
      </c>
      <c r="K1210" s="22">
        <v>1038050.02</v>
      </c>
      <c r="L1210" s="22">
        <v>9119849.9800000004</v>
      </c>
      <c r="M1210" s="25">
        <f t="shared" si="18"/>
        <v>10.219139979720218</v>
      </c>
    </row>
    <row r="1211" spans="1:13" ht="31.5" x14ac:dyDescent="0.25">
      <c r="A1211" s="20" t="s">
        <v>564</v>
      </c>
      <c r="B1211" s="21" t="s">
        <v>535</v>
      </c>
      <c r="C1211" s="21" t="s">
        <v>38</v>
      </c>
      <c r="D1211" s="21" t="s">
        <v>945</v>
      </c>
      <c r="E1211" s="40" t="s">
        <v>919</v>
      </c>
      <c r="F1211" s="40"/>
      <c r="G1211" s="40" t="s">
        <v>951</v>
      </c>
      <c r="H1211" s="40"/>
      <c r="I1211" s="21" t="s">
        <v>565</v>
      </c>
      <c r="J1211" s="22">
        <v>32601642</v>
      </c>
      <c r="K1211" s="22">
        <v>733204.66</v>
      </c>
      <c r="L1211" s="22">
        <v>31868437.34</v>
      </c>
      <c r="M1211" s="25">
        <f t="shared" si="18"/>
        <v>2.2489807721954618</v>
      </c>
    </row>
    <row r="1212" spans="1:13" ht="31.5" x14ac:dyDescent="0.25">
      <c r="A1212" s="20" t="s">
        <v>617</v>
      </c>
      <c r="B1212" s="21" t="s">
        <v>535</v>
      </c>
      <c r="C1212" s="21" t="s">
        <v>38</v>
      </c>
      <c r="D1212" s="21" t="s">
        <v>945</v>
      </c>
      <c r="E1212" s="40" t="s">
        <v>919</v>
      </c>
      <c r="F1212" s="40"/>
      <c r="G1212" s="40" t="s">
        <v>951</v>
      </c>
      <c r="H1212" s="40"/>
      <c r="I1212" s="21" t="s">
        <v>618</v>
      </c>
      <c r="J1212" s="22">
        <v>137657687.86000001</v>
      </c>
      <c r="K1212" s="22">
        <v>42344692.009999998</v>
      </c>
      <c r="L1212" s="22">
        <v>95312995.849999994</v>
      </c>
      <c r="M1212" s="25">
        <f t="shared" si="18"/>
        <v>30.76086244675648</v>
      </c>
    </row>
    <row r="1213" spans="1:13" ht="94.5" x14ac:dyDescent="0.25">
      <c r="A1213" s="20" t="s">
        <v>657</v>
      </c>
      <c r="B1213" s="21" t="s">
        <v>535</v>
      </c>
      <c r="C1213" s="21" t="s">
        <v>38</v>
      </c>
      <c r="D1213" s="21" t="s">
        <v>945</v>
      </c>
      <c r="E1213" s="40" t="s">
        <v>658</v>
      </c>
      <c r="F1213" s="40"/>
      <c r="G1213" s="40" t="s">
        <v>538</v>
      </c>
      <c r="H1213" s="40"/>
      <c r="I1213" s="21" t="s">
        <v>38</v>
      </c>
      <c r="J1213" s="22">
        <v>409740026.07999998</v>
      </c>
      <c r="K1213" s="22">
        <v>5691520.4900000002</v>
      </c>
      <c r="L1213" s="22">
        <v>404048505.58999997</v>
      </c>
      <c r="M1213" s="25">
        <f t="shared" si="18"/>
        <v>1.3890565060121207</v>
      </c>
    </row>
    <row r="1214" spans="1:13" ht="31.5" x14ac:dyDescent="0.25">
      <c r="A1214" s="20" t="s">
        <v>659</v>
      </c>
      <c r="B1214" s="21" t="s">
        <v>535</v>
      </c>
      <c r="C1214" s="21" t="s">
        <v>38</v>
      </c>
      <c r="D1214" s="21" t="s">
        <v>945</v>
      </c>
      <c r="E1214" s="40" t="s">
        <v>658</v>
      </c>
      <c r="F1214" s="40"/>
      <c r="G1214" s="40" t="s">
        <v>660</v>
      </c>
      <c r="H1214" s="40"/>
      <c r="I1214" s="21" t="s">
        <v>38</v>
      </c>
      <c r="J1214" s="22">
        <v>409740026.07999998</v>
      </c>
      <c r="K1214" s="22">
        <v>5691520.4900000002</v>
      </c>
      <c r="L1214" s="22">
        <v>404048505.58999997</v>
      </c>
      <c r="M1214" s="25">
        <f t="shared" si="18"/>
        <v>1.3890565060121207</v>
      </c>
    </row>
    <row r="1215" spans="1:13" ht="63" x14ac:dyDescent="0.25">
      <c r="A1215" s="20" t="s">
        <v>561</v>
      </c>
      <c r="B1215" s="21" t="s">
        <v>535</v>
      </c>
      <c r="C1215" s="21" t="s">
        <v>38</v>
      </c>
      <c r="D1215" s="21" t="s">
        <v>945</v>
      </c>
      <c r="E1215" s="40" t="s">
        <v>658</v>
      </c>
      <c r="F1215" s="40"/>
      <c r="G1215" s="40" t="s">
        <v>660</v>
      </c>
      <c r="H1215" s="40"/>
      <c r="I1215" s="21" t="s">
        <v>535</v>
      </c>
      <c r="J1215" s="22">
        <v>409740026.07999998</v>
      </c>
      <c r="K1215" s="22">
        <v>5691520.4900000002</v>
      </c>
      <c r="L1215" s="22">
        <v>404048505.58999997</v>
      </c>
      <c r="M1215" s="25">
        <f t="shared" si="18"/>
        <v>1.3890565060121207</v>
      </c>
    </row>
    <row r="1216" spans="1:13" ht="63" x14ac:dyDescent="0.25">
      <c r="A1216" s="20" t="s">
        <v>562</v>
      </c>
      <c r="B1216" s="21" t="s">
        <v>535</v>
      </c>
      <c r="C1216" s="21" t="s">
        <v>38</v>
      </c>
      <c r="D1216" s="21" t="s">
        <v>945</v>
      </c>
      <c r="E1216" s="40" t="s">
        <v>658</v>
      </c>
      <c r="F1216" s="40"/>
      <c r="G1216" s="40" t="s">
        <v>660</v>
      </c>
      <c r="H1216" s="40"/>
      <c r="I1216" s="21" t="s">
        <v>563</v>
      </c>
      <c r="J1216" s="22">
        <v>409740026.07999998</v>
      </c>
      <c r="K1216" s="22">
        <v>5691520.4900000002</v>
      </c>
      <c r="L1216" s="22">
        <v>404048505.58999997</v>
      </c>
      <c r="M1216" s="25">
        <f t="shared" si="18"/>
        <v>1.3890565060121207</v>
      </c>
    </row>
    <row r="1217" spans="1:13" ht="31.5" x14ac:dyDescent="0.25">
      <c r="A1217" s="20" t="s">
        <v>564</v>
      </c>
      <c r="B1217" s="21" t="s">
        <v>535</v>
      </c>
      <c r="C1217" s="21" t="s">
        <v>38</v>
      </c>
      <c r="D1217" s="21" t="s">
        <v>945</v>
      </c>
      <c r="E1217" s="40" t="s">
        <v>658</v>
      </c>
      <c r="F1217" s="40"/>
      <c r="G1217" s="40" t="s">
        <v>660</v>
      </c>
      <c r="H1217" s="40"/>
      <c r="I1217" s="21" t="s">
        <v>565</v>
      </c>
      <c r="J1217" s="22">
        <v>4400000</v>
      </c>
      <c r="K1217" s="24">
        <v>0</v>
      </c>
      <c r="L1217" s="22">
        <v>4400000</v>
      </c>
      <c r="M1217" s="25">
        <f t="shared" si="18"/>
        <v>0</v>
      </c>
    </row>
    <row r="1218" spans="1:13" ht="31.5" x14ac:dyDescent="0.25">
      <c r="A1218" s="20" t="s">
        <v>564</v>
      </c>
      <c r="B1218" s="21" t="s">
        <v>535</v>
      </c>
      <c r="C1218" s="21" t="s">
        <v>38</v>
      </c>
      <c r="D1218" s="21" t="s">
        <v>945</v>
      </c>
      <c r="E1218" s="40" t="s">
        <v>658</v>
      </c>
      <c r="F1218" s="40"/>
      <c r="G1218" s="40" t="s">
        <v>660</v>
      </c>
      <c r="H1218" s="40"/>
      <c r="I1218" s="21" t="s">
        <v>565</v>
      </c>
      <c r="J1218" s="22">
        <v>4995864</v>
      </c>
      <c r="K1218" s="22">
        <v>73695.039999999994</v>
      </c>
      <c r="L1218" s="22">
        <v>4922168.96</v>
      </c>
      <c r="M1218" s="25">
        <f t="shared" si="18"/>
        <v>1.4751210201078331</v>
      </c>
    </row>
    <row r="1219" spans="1:13" ht="31.5" x14ac:dyDescent="0.25">
      <c r="A1219" s="20" t="s">
        <v>564</v>
      </c>
      <c r="B1219" s="21" t="s">
        <v>535</v>
      </c>
      <c r="C1219" s="21" t="s">
        <v>38</v>
      </c>
      <c r="D1219" s="21" t="s">
        <v>945</v>
      </c>
      <c r="E1219" s="40" t="s">
        <v>658</v>
      </c>
      <c r="F1219" s="40"/>
      <c r="G1219" s="40" t="s">
        <v>660</v>
      </c>
      <c r="H1219" s="40"/>
      <c r="I1219" s="21" t="s">
        <v>565</v>
      </c>
      <c r="J1219" s="22">
        <v>5732450.4900000002</v>
      </c>
      <c r="K1219" s="24">
        <v>0</v>
      </c>
      <c r="L1219" s="22">
        <v>5732450.4900000002</v>
      </c>
      <c r="M1219" s="25">
        <f t="shared" si="18"/>
        <v>0</v>
      </c>
    </row>
    <row r="1220" spans="1:13" ht="31.5" x14ac:dyDescent="0.25">
      <c r="A1220" s="20" t="s">
        <v>564</v>
      </c>
      <c r="B1220" s="21" t="s">
        <v>535</v>
      </c>
      <c r="C1220" s="21" t="s">
        <v>38</v>
      </c>
      <c r="D1220" s="21" t="s">
        <v>945</v>
      </c>
      <c r="E1220" s="40" t="s">
        <v>658</v>
      </c>
      <c r="F1220" s="40"/>
      <c r="G1220" s="40" t="s">
        <v>660</v>
      </c>
      <c r="H1220" s="40"/>
      <c r="I1220" s="21" t="s">
        <v>565</v>
      </c>
      <c r="J1220" s="22">
        <v>12100000</v>
      </c>
      <c r="K1220" s="24">
        <v>0</v>
      </c>
      <c r="L1220" s="22">
        <v>12100000</v>
      </c>
      <c r="M1220" s="25">
        <f t="shared" si="18"/>
        <v>0</v>
      </c>
    </row>
    <row r="1221" spans="1:13" ht="31.5" x14ac:dyDescent="0.25">
      <c r="A1221" s="20" t="s">
        <v>564</v>
      </c>
      <c r="B1221" s="21" t="s">
        <v>535</v>
      </c>
      <c r="C1221" s="21" t="s">
        <v>38</v>
      </c>
      <c r="D1221" s="21" t="s">
        <v>945</v>
      </c>
      <c r="E1221" s="40" t="s">
        <v>658</v>
      </c>
      <c r="F1221" s="40"/>
      <c r="G1221" s="40" t="s">
        <v>660</v>
      </c>
      <c r="H1221" s="40"/>
      <c r="I1221" s="21" t="s">
        <v>565</v>
      </c>
      <c r="J1221" s="22">
        <v>382511711.58999997</v>
      </c>
      <c r="K1221" s="22">
        <v>5617825.4500000002</v>
      </c>
      <c r="L1221" s="22">
        <v>376893886.13999999</v>
      </c>
      <c r="M1221" s="25">
        <f t="shared" si="18"/>
        <v>1.4686675674970018</v>
      </c>
    </row>
    <row r="1222" spans="1:13" ht="47.25" x14ac:dyDescent="0.25">
      <c r="A1222" s="20" t="s">
        <v>793</v>
      </c>
      <c r="B1222" s="21" t="s">
        <v>535</v>
      </c>
      <c r="C1222" s="21" t="s">
        <v>38</v>
      </c>
      <c r="D1222" s="21" t="s">
        <v>945</v>
      </c>
      <c r="E1222" s="40" t="s">
        <v>794</v>
      </c>
      <c r="F1222" s="40"/>
      <c r="G1222" s="40" t="s">
        <v>538</v>
      </c>
      <c r="H1222" s="40"/>
      <c r="I1222" s="21" t="s">
        <v>38</v>
      </c>
      <c r="J1222" s="22">
        <v>43647207.619999997</v>
      </c>
      <c r="K1222" s="24">
        <v>0</v>
      </c>
      <c r="L1222" s="22">
        <v>43647207.619999997</v>
      </c>
      <c r="M1222" s="25">
        <f t="shared" si="18"/>
        <v>0</v>
      </c>
    </row>
    <row r="1223" spans="1:13" ht="47.25" x14ac:dyDescent="0.25">
      <c r="A1223" s="20" t="s">
        <v>795</v>
      </c>
      <c r="B1223" s="21" t="s">
        <v>535</v>
      </c>
      <c r="C1223" s="21" t="s">
        <v>38</v>
      </c>
      <c r="D1223" s="21" t="s">
        <v>945</v>
      </c>
      <c r="E1223" s="40" t="s">
        <v>794</v>
      </c>
      <c r="F1223" s="40"/>
      <c r="G1223" s="40" t="s">
        <v>796</v>
      </c>
      <c r="H1223" s="40"/>
      <c r="I1223" s="21" t="s">
        <v>38</v>
      </c>
      <c r="J1223" s="22">
        <v>43647207.619999997</v>
      </c>
      <c r="K1223" s="24">
        <v>0</v>
      </c>
      <c r="L1223" s="22">
        <v>43647207.619999997</v>
      </c>
      <c r="M1223" s="25">
        <f t="shared" si="18"/>
        <v>0</v>
      </c>
    </row>
    <row r="1224" spans="1:13" ht="63" x14ac:dyDescent="0.25">
      <c r="A1224" s="20" t="s">
        <v>561</v>
      </c>
      <c r="B1224" s="21" t="s">
        <v>535</v>
      </c>
      <c r="C1224" s="21" t="s">
        <v>38</v>
      </c>
      <c r="D1224" s="21" t="s">
        <v>945</v>
      </c>
      <c r="E1224" s="40" t="s">
        <v>794</v>
      </c>
      <c r="F1224" s="40"/>
      <c r="G1224" s="40" t="s">
        <v>796</v>
      </c>
      <c r="H1224" s="40"/>
      <c r="I1224" s="21" t="s">
        <v>535</v>
      </c>
      <c r="J1224" s="22">
        <v>43647207.619999997</v>
      </c>
      <c r="K1224" s="24">
        <v>0</v>
      </c>
      <c r="L1224" s="22">
        <v>43647207.619999997</v>
      </c>
      <c r="M1224" s="25">
        <f t="shared" si="18"/>
        <v>0</v>
      </c>
    </row>
    <row r="1225" spans="1:13" ht="63" x14ac:dyDescent="0.25">
      <c r="A1225" s="20" t="s">
        <v>562</v>
      </c>
      <c r="B1225" s="21" t="s">
        <v>535</v>
      </c>
      <c r="C1225" s="21" t="s">
        <v>38</v>
      </c>
      <c r="D1225" s="21" t="s">
        <v>945</v>
      </c>
      <c r="E1225" s="40" t="s">
        <v>794</v>
      </c>
      <c r="F1225" s="40"/>
      <c r="G1225" s="40" t="s">
        <v>796</v>
      </c>
      <c r="H1225" s="40"/>
      <c r="I1225" s="21" t="s">
        <v>563</v>
      </c>
      <c r="J1225" s="22">
        <v>43647207.619999997</v>
      </c>
      <c r="K1225" s="24">
        <v>0</v>
      </c>
      <c r="L1225" s="22">
        <v>43647207.619999997</v>
      </c>
      <c r="M1225" s="25">
        <f t="shared" si="18"/>
        <v>0</v>
      </c>
    </row>
    <row r="1226" spans="1:13" ht="31.5" x14ac:dyDescent="0.25">
      <c r="A1226" s="20" t="s">
        <v>564</v>
      </c>
      <c r="B1226" s="21" t="s">
        <v>535</v>
      </c>
      <c r="C1226" s="21" t="s">
        <v>38</v>
      </c>
      <c r="D1226" s="21" t="s">
        <v>945</v>
      </c>
      <c r="E1226" s="40" t="s">
        <v>794</v>
      </c>
      <c r="F1226" s="40"/>
      <c r="G1226" s="40" t="s">
        <v>796</v>
      </c>
      <c r="H1226" s="40"/>
      <c r="I1226" s="21" t="s">
        <v>565</v>
      </c>
      <c r="J1226" s="22">
        <v>11000000</v>
      </c>
      <c r="K1226" s="24">
        <v>0</v>
      </c>
      <c r="L1226" s="22">
        <v>11000000</v>
      </c>
      <c r="M1226" s="25">
        <f t="shared" si="18"/>
        <v>0</v>
      </c>
    </row>
    <row r="1227" spans="1:13" ht="31.5" x14ac:dyDescent="0.25">
      <c r="A1227" s="20" t="s">
        <v>564</v>
      </c>
      <c r="B1227" s="21" t="s">
        <v>535</v>
      </c>
      <c r="C1227" s="21" t="s">
        <v>38</v>
      </c>
      <c r="D1227" s="21" t="s">
        <v>945</v>
      </c>
      <c r="E1227" s="40" t="s">
        <v>794</v>
      </c>
      <c r="F1227" s="40"/>
      <c r="G1227" s="40" t="s">
        <v>796</v>
      </c>
      <c r="H1227" s="40"/>
      <c r="I1227" s="21" t="s">
        <v>565</v>
      </c>
      <c r="J1227" s="22">
        <v>5414098.6200000001</v>
      </c>
      <c r="K1227" s="24">
        <v>0</v>
      </c>
      <c r="L1227" s="22">
        <v>5414098.6200000001</v>
      </c>
      <c r="M1227" s="25">
        <f t="shared" si="18"/>
        <v>0</v>
      </c>
    </row>
    <row r="1228" spans="1:13" ht="31.5" x14ac:dyDescent="0.25">
      <c r="A1228" s="20" t="s">
        <v>564</v>
      </c>
      <c r="B1228" s="21" t="s">
        <v>535</v>
      </c>
      <c r="C1228" s="21" t="s">
        <v>38</v>
      </c>
      <c r="D1228" s="21" t="s">
        <v>945</v>
      </c>
      <c r="E1228" s="40" t="s">
        <v>794</v>
      </c>
      <c r="F1228" s="40"/>
      <c r="G1228" s="40" t="s">
        <v>796</v>
      </c>
      <c r="H1228" s="40"/>
      <c r="I1228" s="21" t="s">
        <v>565</v>
      </c>
      <c r="J1228" s="22">
        <v>27233109</v>
      </c>
      <c r="K1228" s="24">
        <v>0</v>
      </c>
      <c r="L1228" s="22">
        <v>27233109</v>
      </c>
      <c r="M1228" s="25">
        <f t="shared" si="18"/>
        <v>0</v>
      </c>
    </row>
    <row r="1229" spans="1:13" ht="31.5" x14ac:dyDescent="0.25">
      <c r="A1229" s="20" t="s">
        <v>797</v>
      </c>
      <c r="B1229" s="21" t="s">
        <v>535</v>
      </c>
      <c r="C1229" s="21" t="s">
        <v>38</v>
      </c>
      <c r="D1229" s="21" t="s">
        <v>945</v>
      </c>
      <c r="E1229" s="40" t="s">
        <v>798</v>
      </c>
      <c r="F1229" s="40"/>
      <c r="G1229" s="40" t="s">
        <v>538</v>
      </c>
      <c r="H1229" s="40"/>
      <c r="I1229" s="21" t="s">
        <v>38</v>
      </c>
      <c r="J1229" s="22">
        <v>215455167.13999999</v>
      </c>
      <c r="K1229" s="22">
        <v>8928971.4499999993</v>
      </c>
      <c r="L1229" s="22">
        <v>206526195.69</v>
      </c>
      <c r="M1229" s="25">
        <f t="shared" si="18"/>
        <v>4.1442363942926788</v>
      </c>
    </row>
    <row r="1230" spans="1:13" ht="31.5" x14ac:dyDescent="0.25">
      <c r="A1230" s="20" t="s">
        <v>659</v>
      </c>
      <c r="B1230" s="21" t="s">
        <v>535</v>
      </c>
      <c r="C1230" s="21" t="s">
        <v>38</v>
      </c>
      <c r="D1230" s="21" t="s">
        <v>945</v>
      </c>
      <c r="E1230" s="40" t="s">
        <v>798</v>
      </c>
      <c r="F1230" s="40"/>
      <c r="G1230" s="40" t="s">
        <v>660</v>
      </c>
      <c r="H1230" s="40"/>
      <c r="I1230" s="21" t="s">
        <v>38</v>
      </c>
      <c r="J1230" s="22">
        <v>215455167.13999999</v>
      </c>
      <c r="K1230" s="22">
        <v>8928971.4499999993</v>
      </c>
      <c r="L1230" s="22">
        <v>206526195.69</v>
      </c>
      <c r="M1230" s="25">
        <f t="shared" si="18"/>
        <v>4.1442363942926788</v>
      </c>
    </row>
    <row r="1231" spans="1:13" ht="63" x14ac:dyDescent="0.25">
      <c r="A1231" s="20" t="s">
        <v>561</v>
      </c>
      <c r="B1231" s="21" t="s">
        <v>535</v>
      </c>
      <c r="C1231" s="21" t="s">
        <v>38</v>
      </c>
      <c r="D1231" s="21" t="s">
        <v>945</v>
      </c>
      <c r="E1231" s="40" t="s">
        <v>798</v>
      </c>
      <c r="F1231" s="40"/>
      <c r="G1231" s="40" t="s">
        <v>660</v>
      </c>
      <c r="H1231" s="40"/>
      <c r="I1231" s="21" t="s">
        <v>535</v>
      </c>
      <c r="J1231" s="22">
        <v>215455167.13999999</v>
      </c>
      <c r="K1231" s="22">
        <v>8928971.4499999993</v>
      </c>
      <c r="L1231" s="22">
        <v>206526195.69</v>
      </c>
      <c r="M1231" s="25">
        <f t="shared" ref="M1231:M1294" si="19">K1231/J1231*100</f>
        <v>4.1442363942926788</v>
      </c>
    </row>
    <row r="1232" spans="1:13" ht="63" x14ac:dyDescent="0.25">
      <c r="A1232" s="20" t="s">
        <v>562</v>
      </c>
      <c r="B1232" s="21" t="s">
        <v>535</v>
      </c>
      <c r="C1232" s="21" t="s">
        <v>38</v>
      </c>
      <c r="D1232" s="21" t="s">
        <v>945</v>
      </c>
      <c r="E1232" s="40" t="s">
        <v>798</v>
      </c>
      <c r="F1232" s="40"/>
      <c r="G1232" s="40" t="s">
        <v>660</v>
      </c>
      <c r="H1232" s="40"/>
      <c r="I1232" s="21" t="s">
        <v>563</v>
      </c>
      <c r="J1232" s="22">
        <v>215455167.13999999</v>
      </c>
      <c r="K1232" s="22">
        <v>8928971.4499999993</v>
      </c>
      <c r="L1232" s="22">
        <v>206526195.69</v>
      </c>
      <c r="M1232" s="25">
        <f t="shared" si="19"/>
        <v>4.1442363942926788</v>
      </c>
    </row>
    <row r="1233" spans="1:13" ht="31.5" x14ac:dyDescent="0.25">
      <c r="A1233" s="20" t="s">
        <v>564</v>
      </c>
      <c r="B1233" s="21" t="s">
        <v>535</v>
      </c>
      <c r="C1233" s="21" t="s">
        <v>38</v>
      </c>
      <c r="D1233" s="21" t="s">
        <v>945</v>
      </c>
      <c r="E1233" s="40" t="s">
        <v>798</v>
      </c>
      <c r="F1233" s="40"/>
      <c r="G1233" s="40" t="s">
        <v>660</v>
      </c>
      <c r="H1233" s="40"/>
      <c r="I1233" s="21" t="s">
        <v>565</v>
      </c>
      <c r="J1233" s="22">
        <v>215455167.13999999</v>
      </c>
      <c r="K1233" s="22">
        <v>8928971.4499999993</v>
      </c>
      <c r="L1233" s="22">
        <v>206526195.69</v>
      </c>
      <c r="M1233" s="25">
        <f t="shared" si="19"/>
        <v>4.1442363942926788</v>
      </c>
    </row>
    <row r="1234" spans="1:13" ht="31.5" x14ac:dyDescent="0.25">
      <c r="A1234" s="20" t="s">
        <v>952</v>
      </c>
      <c r="B1234" s="21" t="s">
        <v>535</v>
      </c>
      <c r="C1234" s="21" t="s">
        <v>38</v>
      </c>
      <c r="D1234" s="21" t="s">
        <v>945</v>
      </c>
      <c r="E1234" s="40" t="s">
        <v>953</v>
      </c>
      <c r="F1234" s="40"/>
      <c r="G1234" s="40" t="s">
        <v>538</v>
      </c>
      <c r="H1234" s="40"/>
      <c r="I1234" s="21" t="s">
        <v>38</v>
      </c>
      <c r="J1234" s="22">
        <v>15101920</v>
      </c>
      <c r="K1234" s="24">
        <v>0</v>
      </c>
      <c r="L1234" s="22">
        <v>15101920</v>
      </c>
      <c r="M1234" s="25">
        <f t="shared" si="19"/>
        <v>0</v>
      </c>
    </row>
    <row r="1235" spans="1:13" ht="141.75" x14ac:dyDescent="0.25">
      <c r="A1235" s="20" t="s">
        <v>954</v>
      </c>
      <c r="B1235" s="21" t="s">
        <v>535</v>
      </c>
      <c r="C1235" s="21" t="s">
        <v>38</v>
      </c>
      <c r="D1235" s="21" t="s">
        <v>945</v>
      </c>
      <c r="E1235" s="40" t="s">
        <v>953</v>
      </c>
      <c r="F1235" s="40"/>
      <c r="G1235" s="40" t="s">
        <v>955</v>
      </c>
      <c r="H1235" s="40"/>
      <c r="I1235" s="21" t="s">
        <v>38</v>
      </c>
      <c r="J1235" s="22">
        <v>2386200</v>
      </c>
      <c r="K1235" s="24">
        <v>0</v>
      </c>
      <c r="L1235" s="22">
        <v>2386200</v>
      </c>
      <c r="M1235" s="25">
        <f t="shared" si="19"/>
        <v>0</v>
      </c>
    </row>
    <row r="1236" spans="1:13" ht="63" x14ac:dyDescent="0.25">
      <c r="A1236" s="20" t="s">
        <v>561</v>
      </c>
      <c r="B1236" s="21" t="s">
        <v>535</v>
      </c>
      <c r="C1236" s="21" t="s">
        <v>38</v>
      </c>
      <c r="D1236" s="21" t="s">
        <v>945</v>
      </c>
      <c r="E1236" s="40" t="s">
        <v>953</v>
      </c>
      <c r="F1236" s="40"/>
      <c r="G1236" s="40" t="s">
        <v>955</v>
      </c>
      <c r="H1236" s="40"/>
      <c r="I1236" s="21" t="s">
        <v>535</v>
      </c>
      <c r="J1236" s="22">
        <v>2386200</v>
      </c>
      <c r="K1236" s="24">
        <v>0</v>
      </c>
      <c r="L1236" s="22">
        <v>2386200</v>
      </c>
      <c r="M1236" s="25">
        <f t="shared" si="19"/>
        <v>0</v>
      </c>
    </row>
    <row r="1237" spans="1:13" ht="63" x14ac:dyDescent="0.25">
      <c r="A1237" s="20" t="s">
        <v>562</v>
      </c>
      <c r="B1237" s="21" t="s">
        <v>535</v>
      </c>
      <c r="C1237" s="21" t="s">
        <v>38</v>
      </c>
      <c r="D1237" s="21" t="s">
        <v>945</v>
      </c>
      <c r="E1237" s="40" t="s">
        <v>953</v>
      </c>
      <c r="F1237" s="40"/>
      <c r="G1237" s="40" t="s">
        <v>955</v>
      </c>
      <c r="H1237" s="40"/>
      <c r="I1237" s="21" t="s">
        <v>563</v>
      </c>
      <c r="J1237" s="22">
        <v>2386200</v>
      </c>
      <c r="K1237" s="24">
        <v>0</v>
      </c>
      <c r="L1237" s="22">
        <v>2386200</v>
      </c>
      <c r="M1237" s="25">
        <f t="shared" si="19"/>
        <v>0</v>
      </c>
    </row>
    <row r="1238" spans="1:13" ht="31.5" x14ac:dyDescent="0.25">
      <c r="A1238" s="20" t="s">
        <v>564</v>
      </c>
      <c r="B1238" s="21" t="s">
        <v>535</v>
      </c>
      <c r="C1238" s="21" t="s">
        <v>38</v>
      </c>
      <c r="D1238" s="21" t="s">
        <v>945</v>
      </c>
      <c r="E1238" s="40" t="s">
        <v>953</v>
      </c>
      <c r="F1238" s="40"/>
      <c r="G1238" s="40" t="s">
        <v>955</v>
      </c>
      <c r="H1238" s="40"/>
      <c r="I1238" s="21" t="s">
        <v>565</v>
      </c>
      <c r="J1238" s="22">
        <v>2386200</v>
      </c>
      <c r="K1238" s="24">
        <v>0</v>
      </c>
      <c r="L1238" s="22">
        <v>2386200</v>
      </c>
      <c r="M1238" s="25">
        <f t="shared" si="19"/>
        <v>0</v>
      </c>
    </row>
    <row r="1239" spans="1:13" ht="126" x14ac:dyDescent="0.25">
      <c r="A1239" s="20" t="s">
        <v>956</v>
      </c>
      <c r="B1239" s="21" t="s">
        <v>535</v>
      </c>
      <c r="C1239" s="21" t="s">
        <v>38</v>
      </c>
      <c r="D1239" s="21" t="s">
        <v>945</v>
      </c>
      <c r="E1239" s="40" t="s">
        <v>953</v>
      </c>
      <c r="F1239" s="40"/>
      <c r="G1239" s="40" t="s">
        <v>957</v>
      </c>
      <c r="H1239" s="40"/>
      <c r="I1239" s="21" t="s">
        <v>38</v>
      </c>
      <c r="J1239" s="22">
        <v>2302476</v>
      </c>
      <c r="K1239" s="24">
        <v>0</v>
      </c>
      <c r="L1239" s="22">
        <v>2302476</v>
      </c>
      <c r="M1239" s="25">
        <f t="shared" si="19"/>
        <v>0</v>
      </c>
    </row>
    <row r="1240" spans="1:13" ht="63" x14ac:dyDescent="0.25">
      <c r="A1240" s="20" t="s">
        <v>561</v>
      </c>
      <c r="B1240" s="21" t="s">
        <v>535</v>
      </c>
      <c r="C1240" s="21" t="s">
        <v>38</v>
      </c>
      <c r="D1240" s="21" t="s">
        <v>945</v>
      </c>
      <c r="E1240" s="40" t="s">
        <v>953</v>
      </c>
      <c r="F1240" s="40"/>
      <c r="G1240" s="40" t="s">
        <v>957</v>
      </c>
      <c r="H1240" s="40"/>
      <c r="I1240" s="21" t="s">
        <v>535</v>
      </c>
      <c r="J1240" s="22">
        <v>2302476</v>
      </c>
      <c r="K1240" s="24">
        <v>0</v>
      </c>
      <c r="L1240" s="22">
        <v>2302476</v>
      </c>
      <c r="M1240" s="25">
        <f t="shared" si="19"/>
        <v>0</v>
      </c>
    </row>
    <row r="1241" spans="1:13" ht="63" x14ac:dyDescent="0.25">
      <c r="A1241" s="20" t="s">
        <v>562</v>
      </c>
      <c r="B1241" s="21" t="s">
        <v>535</v>
      </c>
      <c r="C1241" s="21" t="s">
        <v>38</v>
      </c>
      <c r="D1241" s="21" t="s">
        <v>945</v>
      </c>
      <c r="E1241" s="40" t="s">
        <v>953</v>
      </c>
      <c r="F1241" s="40"/>
      <c r="G1241" s="40" t="s">
        <v>957</v>
      </c>
      <c r="H1241" s="40"/>
      <c r="I1241" s="21" t="s">
        <v>563</v>
      </c>
      <c r="J1241" s="22">
        <v>2302476</v>
      </c>
      <c r="K1241" s="24">
        <v>0</v>
      </c>
      <c r="L1241" s="22">
        <v>2302476</v>
      </c>
      <c r="M1241" s="25">
        <f t="shared" si="19"/>
        <v>0</v>
      </c>
    </row>
    <row r="1242" spans="1:13" ht="31.5" x14ac:dyDescent="0.25">
      <c r="A1242" s="20" t="s">
        <v>564</v>
      </c>
      <c r="B1242" s="21" t="s">
        <v>535</v>
      </c>
      <c r="C1242" s="21" t="s">
        <v>38</v>
      </c>
      <c r="D1242" s="21" t="s">
        <v>945</v>
      </c>
      <c r="E1242" s="40" t="s">
        <v>953</v>
      </c>
      <c r="F1242" s="40"/>
      <c r="G1242" s="40" t="s">
        <v>957</v>
      </c>
      <c r="H1242" s="40"/>
      <c r="I1242" s="21" t="s">
        <v>565</v>
      </c>
      <c r="J1242" s="22">
        <v>2302476</v>
      </c>
      <c r="K1242" s="24">
        <v>0</v>
      </c>
      <c r="L1242" s="22">
        <v>2302476</v>
      </c>
      <c r="M1242" s="25">
        <f t="shared" si="19"/>
        <v>0</v>
      </c>
    </row>
    <row r="1243" spans="1:13" ht="110.25" x14ac:dyDescent="0.25">
      <c r="A1243" s="20" t="s">
        <v>958</v>
      </c>
      <c r="B1243" s="21" t="s">
        <v>535</v>
      </c>
      <c r="C1243" s="21" t="s">
        <v>38</v>
      </c>
      <c r="D1243" s="21" t="s">
        <v>945</v>
      </c>
      <c r="E1243" s="40" t="s">
        <v>953</v>
      </c>
      <c r="F1243" s="40"/>
      <c r="G1243" s="40" t="s">
        <v>959</v>
      </c>
      <c r="H1243" s="40"/>
      <c r="I1243" s="21" t="s">
        <v>38</v>
      </c>
      <c r="J1243" s="22">
        <v>2003178</v>
      </c>
      <c r="K1243" s="24">
        <v>0</v>
      </c>
      <c r="L1243" s="22">
        <v>2003178</v>
      </c>
      <c r="M1243" s="25">
        <f t="shared" si="19"/>
        <v>0</v>
      </c>
    </row>
    <row r="1244" spans="1:13" ht="63" x14ac:dyDescent="0.25">
      <c r="A1244" s="20" t="s">
        <v>561</v>
      </c>
      <c r="B1244" s="21" t="s">
        <v>535</v>
      </c>
      <c r="C1244" s="21" t="s">
        <v>38</v>
      </c>
      <c r="D1244" s="21" t="s">
        <v>945</v>
      </c>
      <c r="E1244" s="40" t="s">
        <v>953</v>
      </c>
      <c r="F1244" s="40"/>
      <c r="G1244" s="40" t="s">
        <v>959</v>
      </c>
      <c r="H1244" s="40"/>
      <c r="I1244" s="21" t="s">
        <v>535</v>
      </c>
      <c r="J1244" s="22">
        <v>2003178</v>
      </c>
      <c r="K1244" s="24">
        <v>0</v>
      </c>
      <c r="L1244" s="22">
        <v>2003178</v>
      </c>
      <c r="M1244" s="25">
        <f t="shared" si="19"/>
        <v>0</v>
      </c>
    </row>
    <row r="1245" spans="1:13" ht="63" x14ac:dyDescent="0.25">
      <c r="A1245" s="20" t="s">
        <v>562</v>
      </c>
      <c r="B1245" s="21" t="s">
        <v>535</v>
      </c>
      <c r="C1245" s="21" t="s">
        <v>38</v>
      </c>
      <c r="D1245" s="21" t="s">
        <v>945</v>
      </c>
      <c r="E1245" s="40" t="s">
        <v>953</v>
      </c>
      <c r="F1245" s="40"/>
      <c r="G1245" s="40" t="s">
        <v>959</v>
      </c>
      <c r="H1245" s="40"/>
      <c r="I1245" s="21" t="s">
        <v>563</v>
      </c>
      <c r="J1245" s="22">
        <v>2003178</v>
      </c>
      <c r="K1245" s="24">
        <v>0</v>
      </c>
      <c r="L1245" s="22">
        <v>2003178</v>
      </c>
      <c r="M1245" s="25">
        <f t="shared" si="19"/>
        <v>0</v>
      </c>
    </row>
    <row r="1246" spans="1:13" ht="31.5" x14ac:dyDescent="0.25">
      <c r="A1246" s="20" t="s">
        <v>564</v>
      </c>
      <c r="B1246" s="21" t="s">
        <v>535</v>
      </c>
      <c r="C1246" s="21" t="s">
        <v>38</v>
      </c>
      <c r="D1246" s="21" t="s">
        <v>945</v>
      </c>
      <c r="E1246" s="40" t="s">
        <v>953</v>
      </c>
      <c r="F1246" s="40"/>
      <c r="G1246" s="40" t="s">
        <v>959</v>
      </c>
      <c r="H1246" s="40"/>
      <c r="I1246" s="21" t="s">
        <v>565</v>
      </c>
      <c r="J1246" s="22">
        <v>2003178</v>
      </c>
      <c r="K1246" s="24">
        <v>0</v>
      </c>
      <c r="L1246" s="22">
        <v>2003178</v>
      </c>
      <c r="M1246" s="25">
        <f t="shared" si="19"/>
        <v>0</v>
      </c>
    </row>
    <row r="1247" spans="1:13" ht="110.25" x14ac:dyDescent="0.25">
      <c r="A1247" s="20" t="s">
        <v>960</v>
      </c>
      <c r="B1247" s="21" t="s">
        <v>535</v>
      </c>
      <c r="C1247" s="21" t="s">
        <v>38</v>
      </c>
      <c r="D1247" s="21" t="s">
        <v>945</v>
      </c>
      <c r="E1247" s="40" t="s">
        <v>953</v>
      </c>
      <c r="F1247" s="40"/>
      <c r="G1247" s="40" t="s">
        <v>961</v>
      </c>
      <c r="H1247" s="40"/>
      <c r="I1247" s="21" t="s">
        <v>38</v>
      </c>
      <c r="J1247" s="22">
        <v>2369298</v>
      </c>
      <c r="K1247" s="24">
        <v>0</v>
      </c>
      <c r="L1247" s="22">
        <v>2369298</v>
      </c>
      <c r="M1247" s="25">
        <f t="shared" si="19"/>
        <v>0</v>
      </c>
    </row>
    <row r="1248" spans="1:13" ht="63" x14ac:dyDescent="0.25">
      <c r="A1248" s="20" t="s">
        <v>561</v>
      </c>
      <c r="B1248" s="21" t="s">
        <v>535</v>
      </c>
      <c r="C1248" s="21" t="s">
        <v>38</v>
      </c>
      <c r="D1248" s="21" t="s">
        <v>945</v>
      </c>
      <c r="E1248" s="40" t="s">
        <v>953</v>
      </c>
      <c r="F1248" s="40"/>
      <c r="G1248" s="40" t="s">
        <v>961</v>
      </c>
      <c r="H1248" s="40"/>
      <c r="I1248" s="21" t="s">
        <v>535</v>
      </c>
      <c r="J1248" s="22">
        <v>2369298</v>
      </c>
      <c r="K1248" s="24">
        <v>0</v>
      </c>
      <c r="L1248" s="22">
        <v>2369298</v>
      </c>
      <c r="M1248" s="25">
        <f t="shared" si="19"/>
        <v>0</v>
      </c>
    </row>
    <row r="1249" spans="1:13" ht="63" x14ac:dyDescent="0.25">
      <c r="A1249" s="20" t="s">
        <v>562</v>
      </c>
      <c r="B1249" s="21" t="s">
        <v>535</v>
      </c>
      <c r="C1249" s="21" t="s">
        <v>38</v>
      </c>
      <c r="D1249" s="21" t="s">
        <v>945</v>
      </c>
      <c r="E1249" s="40" t="s">
        <v>953</v>
      </c>
      <c r="F1249" s="40"/>
      <c r="G1249" s="40" t="s">
        <v>961</v>
      </c>
      <c r="H1249" s="40"/>
      <c r="I1249" s="21" t="s">
        <v>563</v>
      </c>
      <c r="J1249" s="22">
        <v>2369298</v>
      </c>
      <c r="K1249" s="24">
        <v>0</v>
      </c>
      <c r="L1249" s="22">
        <v>2369298</v>
      </c>
      <c r="M1249" s="25">
        <f t="shared" si="19"/>
        <v>0</v>
      </c>
    </row>
    <row r="1250" spans="1:13" ht="31.5" x14ac:dyDescent="0.25">
      <c r="A1250" s="20" t="s">
        <v>564</v>
      </c>
      <c r="B1250" s="21" t="s">
        <v>535</v>
      </c>
      <c r="C1250" s="21" t="s">
        <v>38</v>
      </c>
      <c r="D1250" s="21" t="s">
        <v>945</v>
      </c>
      <c r="E1250" s="40" t="s">
        <v>953</v>
      </c>
      <c r="F1250" s="40"/>
      <c r="G1250" s="40" t="s">
        <v>961</v>
      </c>
      <c r="H1250" s="40"/>
      <c r="I1250" s="21" t="s">
        <v>565</v>
      </c>
      <c r="J1250" s="22">
        <v>2369298</v>
      </c>
      <c r="K1250" s="24">
        <v>0</v>
      </c>
      <c r="L1250" s="22">
        <v>2369298</v>
      </c>
      <c r="M1250" s="25">
        <f t="shared" si="19"/>
        <v>0</v>
      </c>
    </row>
    <row r="1251" spans="1:13" ht="110.25" x14ac:dyDescent="0.25">
      <c r="A1251" s="20" t="s">
        <v>962</v>
      </c>
      <c r="B1251" s="21" t="s">
        <v>535</v>
      </c>
      <c r="C1251" s="21" t="s">
        <v>38</v>
      </c>
      <c r="D1251" s="21" t="s">
        <v>945</v>
      </c>
      <c r="E1251" s="40" t="s">
        <v>953</v>
      </c>
      <c r="F1251" s="40"/>
      <c r="G1251" s="40" t="s">
        <v>963</v>
      </c>
      <c r="H1251" s="40"/>
      <c r="I1251" s="21" t="s">
        <v>38</v>
      </c>
      <c r="J1251" s="22">
        <v>1590800</v>
      </c>
      <c r="K1251" s="24">
        <v>0</v>
      </c>
      <c r="L1251" s="22">
        <v>1590800</v>
      </c>
      <c r="M1251" s="25">
        <f t="shared" si="19"/>
        <v>0</v>
      </c>
    </row>
    <row r="1252" spans="1:13" ht="63" x14ac:dyDescent="0.25">
      <c r="A1252" s="20" t="s">
        <v>561</v>
      </c>
      <c r="B1252" s="21" t="s">
        <v>535</v>
      </c>
      <c r="C1252" s="21" t="s">
        <v>38</v>
      </c>
      <c r="D1252" s="21" t="s">
        <v>945</v>
      </c>
      <c r="E1252" s="40" t="s">
        <v>953</v>
      </c>
      <c r="F1252" s="40"/>
      <c r="G1252" s="40" t="s">
        <v>963</v>
      </c>
      <c r="H1252" s="40"/>
      <c r="I1252" s="21" t="s">
        <v>535</v>
      </c>
      <c r="J1252" s="22">
        <v>1590800</v>
      </c>
      <c r="K1252" s="24">
        <v>0</v>
      </c>
      <c r="L1252" s="22">
        <v>1590800</v>
      </c>
      <c r="M1252" s="25">
        <f t="shared" si="19"/>
        <v>0</v>
      </c>
    </row>
    <row r="1253" spans="1:13" ht="63" x14ac:dyDescent="0.25">
      <c r="A1253" s="20" t="s">
        <v>562</v>
      </c>
      <c r="B1253" s="21" t="s">
        <v>535</v>
      </c>
      <c r="C1253" s="21" t="s">
        <v>38</v>
      </c>
      <c r="D1253" s="21" t="s">
        <v>945</v>
      </c>
      <c r="E1253" s="40" t="s">
        <v>953</v>
      </c>
      <c r="F1253" s="40"/>
      <c r="G1253" s="40" t="s">
        <v>963</v>
      </c>
      <c r="H1253" s="40"/>
      <c r="I1253" s="21" t="s">
        <v>563</v>
      </c>
      <c r="J1253" s="22">
        <v>1590800</v>
      </c>
      <c r="K1253" s="24">
        <v>0</v>
      </c>
      <c r="L1253" s="22">
        <v>1590800</v>
      </c>
      <c r="M1253" s="25">
        <f t="shared" si="19"/>
        <v>0</v>
      </c>
    </row>
    <row r="1254" spans="1:13" ht="31.5" x14ac:dyDescent="0.25">
      <c r="A1254" s="20" t="s">
        <v>564</v>
      </c>
      <c r="B1254" s="21" t="s">
        <v>535</v>
      </c>
      <c r="C1254" s="21" t="s">
        <v>38</v>
      </c>
      <c r="D1254" s="21" t="s">
        <v>945</v>
      </c>
      <c r="E1254" s="40" t="s">
        <v>953</v>
      </c>
      <c r="F1254" s="40"/>
      <c r="G1254" s="40" t="s">
        <v>963</v>
      </c>
      <c r="H1254" s="40"/>
      <c r="I1254" s="21" t="s">
        <v>565</v>
      </c>
      <c r="J1254" s="22">
        <v>1590800</v>
      </c>
      <c r="K1254" s="24">
        <v>0</v>
      </c>
      <c r="L1254" s="22">
        <v>1590800</v>
      </c>
      <c r="M1254" s="25">
        <f t="shared" si="19"/>
        <v>0</v>
      </c>
    </row>
    <row r="1255" spans="1:13" ht="94.5" x14ac:dyDescent="0.25">
      <c r="A1255" s="20" t="s">
        <v>964</v>
      </c>
      <c r="B1255" s="21" t="s">
        <v>535</v>
      </c>
      <c r="C1255" s="21" t="s">
        <v>38</v>
      </c>
      <c r="D1255" s="21" t="s">
        <v>945</v>
      </c>
      <c r="E1255" s="40" t="s">
        <v>953</v>
      </c>
      <c r="F1255" s="40"/>
      <c r="G1255" s="40" t="s">
        <v>965</v>
      </c>
      <c r="H1255" s="40"/>
      <c r="I1255" s="21" t="s">
        <v>38</v>
      </c>
      <c r="J1255" s="22">
        <v>1534984</v>
      </c>
      <c r="K1255" s="24">
        <v>0</v>
      </c>
      <c r="L1255" s="22">
        <v>1534984</v>
      </c>
      <c r="M1255" s="25">
        <f t="shared" si="19"/>
        <v>0</v>
      </c>
    </row>
    <row r="1256" spans="1:13" ht="63" x14ac:dyDescent="0.25">
      <c r="A1256" s="20" t="s">
        <v>561</v>
      </c>
      <c r="B1256" s="21" t="s">
        <v>535</v>
      </c>
      <c r="C1256" s="21" t="s">
        <v>38</v>
      </c>
      <c r="D1256" s="21" t="s">
        <v>945</v>
      </c>
      <c r="E1256" s="40" t="s">
        <v>953</v>
      </c>
      <c r="F1256" s="40"/>
      <c r="G1256" s="40" t="s">
        <v>965</v>
      </c>
      <c r="H1256" s="40"/>
      <c r="I1256" s="21" t="s">
        <v>535</v>
      </c>
      <c r="J1256" s="22">
        <v>1534984</v>
      </c>
      <c r="K1256" s="24">
        <v>0</v>
      </c>
      <c r="L1256" s="22">
        <v>1534984</v>
      </c>
      <c r="M1256" s="25">
        <f t="shared" si="19"/>
        <v>0</v>
      </c>
    </row>
    <row r="1257" spans="1:13" ht="63" x14ac:dyDescent="0.25">
      <c r="A1257" s="20" t="s">
        <v>562</v>
      </c>
      <c r="B1257" s="21" t="s">
        <v>535</v>
      </c>
      <c r="C1257" s="21" t="s">
        <v>38</v>
      </c>
      <c r="D1257" s="21" t="s">
        <v>945</v>
      </c>
      <c r="E1257" s="40" t="s">
        <v>953</v>
      </c>
      <c r="F1257" s="40"/>
      <c r="G1257" s="40" t="s">
        <v>965</v>
      </c>
      <c r="H1257" s="40"/>
      <c r="I1257" s="21" t="s">
        <v>563</v>
      </c>
      <c r="J1257" s="22">
        <v>1534984</v>
      </c>
      <c r="K1257" s="24">
        <v>0</v>
      </c>
      <c r="L1257" s="22">
        <v>1534984</v>
      </c>
      <c r="M1257" s="25">
        <f t="shared" si="19"/>
        <v>0</v>
      </c>
    </row>
    <row r="1258" spans="1:13" ht="31.5" x14ac:dyDescent="0.25">
      <c r="A1258" s="20" t="s">
        <v>564</v>
      </c>
      <c r="B1258" s="21" t="s">
        <v>535</v>
      </c>
      <c r="C1258" s="21" t="s">
        <v>38</v>
      </c>
      <c r="D1258" s="21" t="s">
        <v>945</v>
      </c>
      <c r="E1258" s="40" t="s">
        <v>953</v>
      </c>
      <c r="F1258" s="40"/>
      <c r="G1258" s="40" t="s">
        <v>965</v>
      </c>
      <c r="H1258" s="40"/>
      <c r="I1258" s="21" t="s">
        <v>565</v>
      </c>
      <c r="J1258" s="22">
        <v>1534984</v>
      </c>
      <c r="K1258" s="24">
        <v>0</v>
      </c>
      <c r="L1258" s="22">
        <v>1534984</v>
      </c>
      <c r="M1258" s="25">
        <f t="shared" si="19"/>
        <v>0</v>
      </c>
    </row>
    <row r="1259" spans="1:13" ht="78.75" x14ac:dyDescent="0.25">
      <c r="A1259" s="20" t="s">
        <v>966</v>
      </c>
      <c r="B1259" s="21" t="s">
        <v>535</v>
      </c>
      <c r="C1259" s="21" t="s">
        <v>38</v>
      </c>
      <c r="D1259" s="21" t="s">
        <v>945</v>
      </c>
      <c r="E1259" s="40" t="s">
        <v>953</v>
      </c>
      <c r="F1259" s="40"/>
      <c r="G1259" s="40" t="s">
        <v>967</v>
      </c>
      <c r="H1259" s="40"/>
      <c r="I1259" s="21" t="s">
        <v>38</v>
      </c>
      <c r="J1259" s="22">
        <v>1335452</v>
      </c>
      <c r="K1259" s="24">
        <v>0</v>
      </c>
      <c r="L1259" s="22">
        <v>1335452</v>
      </c>
      <c r="M1259" s="25">
        <f t="shared" si="19"/>
        <v>0</v>
      </c>
    </row>
    <row r="1260" spans="1:13" ht="63" x14ac:dyDescent="0.25">
      <c r="A1260" s="20" t="s">
        <v>561</v>
      </c>
      <c r="B1260" s="21" t="s">
        <v>535</v>
      </c>
      <c r="C1260" s="21" t="s">
        <v>38</v>
      </c>
      <c r="D1260" s="21" t="s">
        <v>945</v>
      </c>
      <c r="E1260" s="40" t="s">
        <v>953</v>
      </c>
      <c r="F1260" s="40"/>
      <c r="G1260" s="40" t="s">
        <v>967</v>
      </c>
      <c r="H1260" s="40"/>
      <c r="I1260" s="21" t="s">
        <v>535</v>
      </c>
      <c r="J1260" s="22">
        <v>1335452</v>
      </c>
      <c r="K1260" s="24">
        <v>0</v>
      </c>
      <c r="L1260" s="22">
        <v>1335452</v>
      </c>
      <c r="M1260" s="25">
        <f t="shared" si="19"/>
        <v>0</v>
      </c>
    </row>
    <row r="1261" spans="1:13" ht="63" x14ac:dyDescent="0.25">
      <c r="A1261" s="20" t="s">
        <v>562</v>
      </c>
      <c r="B1261" s="21" t="s">
        <v>535</v>
      </c>
      <c r="C1261" s="21" t="s">
        <v>38</v>
      </c>
      <c r="D1261" s="21" t="s">
        <v>945</v>
      </c>
      <c r="E1261" s="40" t="s">
        <v>953</v>
      </c>
      <c r="F1261" s="40"/>
      <c r="G1261" s="40" t="s">
        <v>967</v>
      </c>
      <c r="H1261" s="40"/>
      <c r="I1261" s="21" t="s">
        <v>563</v>
      </c>
      <c r="J1261" s="22">
        <v>1335452</v>
      </c>
      <c r="K1261" s="24">
        <v>0</v>
      </c>
      <c r="L1261" s="22">
        <v>1335452</v>
      </c>
      <c r="M1261" s="25">
        <f t="shared" si="19"/>
        <v>0</v>
      </c>
    </row>
    <row r="1262" spans="1:13" ht="31.5" x14ac:dyDescent="0.25">
      <c r="A1262" s="20" t="s">
        <v>564</v>
      </c>
      <c r="B1262" s="21" t="s">
        <v>535</v>
      </c>
      <c r="C1262" s="21" t="s">
        <v>38</v>
      </c>
      <c r="D1262" s="21" t="s">
        <v>945</v>
      </c>
      <c r="E1262" s="40" t="s">
        <v>953</v>
      </c>
      <c r="F1262" s="40"/>
      <c r="G1262" s="40" t="s">
        <v>967</v>
      </c>
      <c r="H1262" s="40"/>
      <c r="I1262" s="21" t="s">
        <v>565</v>
      </c>
      <c r="J1262" s="22">
        <v>1335452</v>
      </c>
      <c r="K1262" s="24">
        <v>0</v>
      </c>
      <c r="L1262" s="22">
        <v>1335452</v>
      </c>
      <c r="M1262" s="25">
        <f t="shared" si="19"/>
        <v>0</v>
      </c>
    </row>
    <row r="1263" spans="1:13" ht="78.75" x14ac:dyDescent="0.25">
      <c r="A1263" s="20" t="s">
        <v>968</v>
      </c>
      <c r="B1263" s="21" t="s">
        <v>535</v>
      </c>
      <c r="C1263" s="21" t="s">
        <v>38</v>
      </c>
      <c r="D1263" s="21" t="s">
        <v>945</v>
      </c>
      <c r="E1263" s="40" t="s">
        <v>953</v>
      </c>
      <c r="F1263" s="40"/>
      <c r="G1263" s="40" t="s">
        <v>969</v>
      </c>
      <c r="H1263" s="40"/>
      <c r="I1263" s="21" t="s">
        <v>38</v>
      </c>
      <c r="J1263" s="22">
        <v>1579532</v>
      </c>
      <c r="K1263" s="24">
        <v>0</v>
      </c>
      <c r="L1263" s="22">
        <v>1579532</v>
      </c>
      <c r="M1263" s="25">
        <f t="shared" si="19"/>
        <v>0</v>
      </c>
    </row>
    <row r="1264" spans="1:13" ht="63" x14ac:dyDescent="0.25">
      <c r="A1264" s="20" t="s">
        <v>561</v>
      </c>
      <c r="B1264" s="21" t="s">
        <v>535</v>
      </c>
      <c r="C1264" s="21" t="s">
        <v>38</v>
      </c>
      <c r="D1264" s="21" t="s">
        <v>945</v>
      </c>
      <c r="E1264" s="40" t="s">
        <v>953</v>
      </c>
      <c r="F1264" s="40"/>
      <c r="G1264" s="40" t="s">
        <v>969</v>
      </c>
      <c r="H1264" s="40"/>
      <c r="I1264" s="21" t="s">
        <v>535</v>
      </c>
      <c r="J1264" s="22">
        <v>1579532</v>
      </c>
      <c r="K1264" s="24">
        <v>0</v>
      </c>
      <c r="L1264" s="22">
        <v>1579532</v>
      </c>
      <c r="M1264" s="25">
        <f t="shared" si="19"/>
        <v>0</v>
      </c>
    </row>
    <row r="1265" spans="1:13" ht="63" x14ac:dyDescent="0.25">
      <c r="A1265" s="20" t="s">
        <v>562</v>
      </c>
      <c r="B1265" s="21" t="s">
        <v>535</v>
      </c>
      <c r="C1265" s="21" t="s">
        <v>38</v>
      </c>
      <c r="D1265" s="21" t="s">
        <v>945</v>
      </c>
      <c r="E1265" s="40" t="s">
        <v>953</v>
      </c>
      <c r="F1265" s="40"/>
      <c r="G1265" s="40" t="s">
        <v>969</v>
      </c>
      <c r="H1265" s="40"/>
      <c r="I1265" s="21" t="s">
        <v>563</v>
      </c>
      <c r="J1265" s="22">
        <v>1579532</v>
      </c>
      <c r="K1265" s="24">
        <v>0</v>
      </c>
      <c r="L1265" s="22">
        <v>1579532</v>
      </c>
      <c r="M1265" s="25">
        <f t="shared" si="19"/>
        <v>0</v>
      </c>
    </row>
    <row r="1266" spans="1:13" ht="31.5" x14ac:dyDescent="0.25">
      <c r="A1266" s="20" t="s">
        <v>564</v>
      </c>
      <c r="B1266" s="21" t="s">
        <v>535</v>
      </c>
      <c r="C1266" s="21" t="s">
        <v>38</v>
      </c>
      <c r="D1266" s="21" t="s">
        <v>945</v>
      </c>
      <c r="E1266" s="40" t="s">
        <v>953</v>
      </c>
      <c r="F1266" s="40"/>
      <c r="G1266" s="40" t="s">
        <v>969</v>
      </c>
      <c r="H1266" s="40"/>
      <c r="I1266" s="21" t="s">
        <v>565</v>
      </c>
      <c r="J1266" s="22">
        <v>1579532</v>
      </c>
      <c r="K1266" s="24">
        <v>0</v>
      </c>
      <c r="L1266" s="22">
        <v>1579532</v>
      </c>
      <c r="M1266" s="25">
        <f t="shared" si="19"/>
        <v>0</v>
      </c>
    </row>
    <row r="1267" spans="1:13" ht="63" x14ac:dyDescent="0.25">
      <c r="A1267" s="20" t="s">
        <v>677</v>
      </c>
      <c r="B1267" s="21" t="s">
        <v>535</v>
      </c>
      <c r="C1267" s="21" t="s">
        <v>38</v>
      </c>
      <c r="D1267" s="21" t="s">
        <v>945</v>
      </c>
      <c r="E1267" s="40" t="s">
        <v>678</v>
      </c>
      <c r="F1267" s="40"/>
      <c r="G1267" s="40" t="s">
        <v>538</v>
      </c>
      <c r="H1267" s="40"/>
      <c r="I1267" s="21" t="s">
        <v>38</v>
      </c>
      <c r="J1267" s="22">
        <v>10804995.800000001</v>
      </c>
      <c r="K1267" s="24">
        <v>0</v>
      </c>
      <c r="L1267" s="22">
        <v>10804995.800000001</v>
      </c>
      <c r="M1267" s="25">
        <f t="shared" si="19"/>
        <v>0</v>
      </c>
    </row>
    <row r="1268" spans="1:13" ht="78.75" x14ac:dyDescent="0.25">
      <c r="A1268" s="20" t="s">
        <v>930</v>
      </c>
      <c r="B1268" s="21" t="s">
        <v>535</v>
      </c>
      <c r="C1268" s="21" t="s">
        <v>38</v>
      </c>
      <c r="D1268" s="21" t="s">
        <v>945</v>
      </c>
      <c r="E1268" s="40" t="s">
        <v>931</v>
      </c>
      <c r="F1268" s="40"/>
      <c r="G1268" s="40" t="s">
        <v>538</v>
      </c>
      <c r="H1268" s="40"/>
      <c r="I1268" s="21" t="s">
        <v>38</v>
      </c>
      <c r="J1268" s="22">
        <v>10804995.800000001</v>
      </c>
      <c r="K1268" s="24">
        <v>0</v>
      </c>
      <c r="L1268" s="22">
        <v>10804995.800000001</v>
      </c>
      <c r="M1268" s="25">
        <f t="shared" si="19"/>
        <v>0</v>
      </c>
    </row>
    <row r="1269" spans="1:13" ht="94.5" x14ac:dyDescent="0.25">
      <c r="A1269" s="20" t="s">
        <v>940</v>
      </c>
      <c r="B1269" s="21" t="s">
        <v>535</v>
      </c>
      <c r="C1269" s="21" t="s">
        <v>38</v>
      </c>
      <c r="D1269" s="21" t="s">
        <v>945</v>
      </c>
      <c r="E1269" s="40" t="s">
        <v>931</v>
      </c>
      <c r="F1269" s="40"/>
      <c r="G1269" s="40" t="s">
        <v>941</v>
      </c>
      <c r="H1269" s="40"/>
      <c r="I1269" s="21" t="s">
        <v>38</v>
      </c>
      <c r="J1269" s="22">
        <v>10804995.800000001</v>
      </c>
      <c r="K1269" s="24">
        <v>0</v>
      </c>
      <c r="L1269" s="22">
        <v>10804995.800000001</v>
      </c>
      <c r="M1269" s="25">
        <f t="shared" si="19"/>
        <v>0</v>
      </c>
    </row>
    <row r="1270" spans="1:13" ht="63" x14ac:dyDescent="0.25">
      <c r="A1270" s="20" t="s">
        <v>893</v>
      </c>
      <c r="B1270" s="21" t="s">
        <v>535</v>
      </c>
      <c r="C1270" s="21" t="s">
        <v>38</v>
      </c>
      <c r="D1270" s="21" t="s">
        <v>945</v>
      </c>
      <c r="E1270" s="40" t="s">
        <v>931</v>
      </c>
      <c r="F1270" s="40"/>
      <c r="G1270" s="40" t="s">
        <v>941</v>
      </c>
      <c r="H1270" s="40"/>
      <c r="I1270" s="21" t="s">
        <v>894</v>
      </c>
      <c r="J1270" s="22">
        <v>10804995.800000001</v>
      </c>
      <c r="K1270" s="24">
        <v>0</v>
      </c>
      <c r="L1270" s="22">
        <v>10804995.800000001</v>
      </c>
      <c r="M1270" s="25">
        <f t="shared" si="19"/>
        <v>0</v>
      </c>
    </row>
    <row r="1271" spans="1:13" ht="15.75" x14ac:dyDescent="0.25">
      <c r="A1271" s="20" t="s">
        <v>895</v>
      </c>
      <c r="B1271" s="21" t="s">
        <v>535</v>
      </c>
      <c r="C1271" s="21" t="s">
        <v>38</v>
      </c>
      <c r="D1271" s="21" t="s">
        <v>945</v>
      </c>
      <c r="E1271" s="40" t="s">
        <v>931</v>
      </c>
      <c r="F1271" s="40"/>
      <c r="G1271" s="40" t="s">
        <v>941</v>
      </c>
      <c r="H1271" s="40"/>
      <c r="I1271" s="21" t="s">
        <v>246</v>
      </c>
      <c r="J1271" s="22">
        <v>10804995.800000001</v>
      </c>
      <c r="K1271" s="24">
        <v>0</v>
      </c>
      <c r="L1271" s="22">
        <v>10804995.800000001</v>
      </c>
      <c r="M1271" s="25">
        <f t="shared" si="19"/>
        <v>0</v>
      </c>
    </row>
    <row r="1272" spans="1:13" ht="78.75" x14ac:dyDescent="0.25">
      <c r="A1272" s="20" t="s">
        <v>924</v>
      </c>
      <c r="B1272" s="21" t="s">
        <v>535</v>
      </c>
      <c r="C1272" s="21" t="s">
        <v>38</v>
      </c>
      <c r="D1272" s="21" t="s">
        <v>945</v>
      </c>
      <c r="E1272" s="40" t="s">
        <v>931</v>
      </c>
      <c r="F1272" s="40"/>
      <c r="G1272" s="40" t="s">
        <v>941</v>
      </c>
      <c r="H1272" s="40"/>
      <c r="I1272" s="21" t="s">
        <v>925</v>
      </c>
      <c r="J1272" s="22">
        <v>10804995.800000001</v>
      </c>
      <c r="K1272" s="24">
        <v>0</v>
      </c>
      <c r="L1272" s="22">
        <v>10804995.800000001</v>
      </c>
      <c r="M1272" s="25">
        <f t="shared" si="19"/>
        <v>0</v>
      </c>
    </row>
    <row r="1273" spans="1:13" ht="63" x14ac:dyDescent="0.25">
      <c r="A1273" s="20" t="s">
        <v>687</v>
      </c>
      <c r="B1273" s="21" t="s">
        <v>535</v>
      </c>
      <c r="C1273" s="21" t="s">
        <v>38</v>
      </c>
      <c r="D1273" s="21" t="s">
        <v>945</v>
      </c>
      <c r="E1273" s="40" t="s">
        <v>688</v>
      </c>
      <c r="F1273" s="40"/>
      <c r="G1273" s="40" t="s">
        <v>538</v>
      </c>
      <c r="H1273" s="40"/>
      <c r="I1273" s="21" t="s">
        <v>38</v>
      </c>
      <c r="J1273" s="22">
        <v>272000</v>
      </c>
      <c r="K1273" s="24">
        <v>0</v>
      </c>
      <c r="L1273" s="22">
        <v>272000</v>
      </c>
      <c r="M1273" s="25">
        <f t="shared" si="19"/>
        <v>0</v>
      </c>
    </row>
    <row r="1274" spans="1:13" ht="31.5" x14ac:dyDescent="0.25">
      <c r="A1274" s="20" t="s">
        <v>970</v>
      </c>
      <c r="B1274" s="21" t="s">
        <v>535</v>
      </c>
      <c r="C1274" s="21" t="s">
        <v>38</v>
      </c>
      <c r="D1274" s="21" t="s">
        <v>945</v>
      </c>
      <c r="E1274" s="40" t="s">
        <v>971</v>
      </c>
      <c r="F1274" s="40"/>
      <c r="G1274" s="40" t="s">
        <v>538</v>
      </c>
      <c r="H1274" s="40"/>
      <c r="I1274" s="21" t="s">
        <v>38</v>
      </c>
      <c r="J1274" s="22">
        <v>272000</v>
      </c>
      <c r="K1274" s="24">
        <v>0</v>
      </c>
      <c r="L1274" s="22">
        <v>272000</v>
      </c>
      <c r="M1274" s="25">
        <f t="shared" si="19"/>
        <v>0</v>
      </c>
    </row>
    <row r="1275" spans="1:13" ht="94.5" x14ac:dyDescent="0.25">
      <c r="A1275" s="20" t="s">
        <v>972</v>
      </c>
      <c r="B1275" s="21" t="s">
        <v>535</v>
      </c>
      <c r="C1275" s="21" t="s">
        <v>38</v>
      </c>
      <c r="D1275" s="21" t="s">
        <v>945</v>
      </c>
      <c r="E1275" s="40" t="s">
        <v>971</v>
      </c>
      <c r="F1275" s="40"/>
      <c r="G1275" s="40" t="s">
        <v>973</v>
      </c>
      <c r="H1275" s="40"/>
      <c r="I1275" s="21" t="s">
        <v>38</v>
      </c>
      <c r="J1275" s="22">
        <v>272000</v>
      </c>
      <c r="K1275" s="24">
        <v>0</v>
      </c>
      <c r="L1275" s="22">
        <v>272000</v>
      </c>
      <c r="M1275" s="25">
        <f t="shared" si="19"/>
        <v>0</v>
      </c>
    </row>
    <row r="1276" spans="1:13" ht="63" x14ac:dyDescent="0.25">
      <c r="A1276" s="20" t="s">
        <v>561</v>
      </c>
      <c r="B1276" s="21" t="s">
        <v>535</v>
      </c>
      <c r="C1276" s="21" t="s">
        <v>38</v>
      </c>
      <c r="D1276" s="21" t="s">
        <v>945</v>
      </c>
      <c r="E1276" s="40" t="s">
        <v>971</v>
      </c>
      <c r="F1276" s="40"/>
      <c r="G1276" s="40" t="s">
        <v>973</v>
      </c>
      <c r="H1276" s="40"/>
      <c r="I1276" s="21" t="s">
        <v>535</v>
      </c>
      <c r="J1276" s="22">
        <v>272000</v>
      </c>
      <c r="K1276" s="24">
        <v>0</v>
      </c>
      <c r="L1276" s="22">
        <v>272000</v>
      </c>
      <c r="M1276" s="25">
        <f t="shared" si="19"/>
        <v>0</v>
      </c>
    </row>
    <row r="1277" spans="1:13" ht="63" x14ac:dyDescent="0.25">
      <c r="A1277" s="20" t="s">
        <v>562</v>
      </c>
      <c r="B1277" s="21" t="s">
        <v>535</v>
      </c>
      <c r="C1277" s="21" t="s">
        <v>38</v>
      </c>
      <c r="D1277" s="21" t="s">
        <v>945</v>
      </c>
      <c r="E1277" s="40" t="s">
        <v>971</v>
      </c>
      <c r="F1277" s="40"/>
      <c r="G1277" s="40" t="s">
        <v>973</v>
      </c>
      <c r="H1277" s="40"/>
      <c r="I1277" s="21" t="s">
        <v>563</v>
      </c>
      <c r="J1277" s="22">
        <v>272000</v>
      </c>
      <c r="K1277" s="24">
        <v>0</v>
      </c>
      <c r="L1277" s="22">
        <v>272000</v>
      </c>
      <c r="M1277" s="25">
        <f t="shared" si="19"/>
        <v>0</v>
      </c>
    </row>
    <row r="1278" spans="1:13" ht="31.5" x14ac:dyDescent="0.25">
      <c r="A1278" s="20" t="s">
        <v>564</v>
      </c>
      <c r="B1278" s="21" t="s">
        <v>535</v>
      </c>
      <c r="C1278" s="21" t="s">
        <v>38</v>
      </c>
      <c r="D1278" s="21" t="s">
        <v>945</v>
      </c>
      <c r="E1278" s="40" t="s">
        <v>971</v>
      </c>
      <c r="F1278" s="40"/>
      <c r="G1278" s="40" t="s">
        <v>973</v>
      </c>
      <c r="H1278" s="40"/>
      <c r="I1278" s="21" t="s">
        <v>565</v>
      </c>
      <c r="J1278" s="22">
        <v>272000</v>
      </c>
      <c r="K1278" s="24">
        <v>0</v>
      </c>
      <c r="L1278" s="22">
        <v>272000</v>
      </c>
      <c r="M1278" s="25">
        <f t="shared" si="19"/>
        <v>0</v>
      </c>
    </row>
    <row r="1279" spans="1:13" ht="78.75" x14ac:dyDescent="0.25">
      <c r="A1279" s="20" t="s">
        <v>974</v>
      </c>
      <c r="B1279" s="21" t="s">
        <v>535</v>
      </c>
      <c r="C1279" s="21" t="s">
        <v>38</v>
      </c>
      <c r="D1279" s="21" t="s">
        <v>945</v>
      </c>
      <c r="E1279" s="40" t="s">
        <v>975</v>
      </c>
      <c r="F1279" s="40"/>
      <c r="G1279" s="40" t="s">
        <v>538</v>
      </c>
      <c r="H1279" s="40"/>
      <c r="I1279" s="21" t="s">
        <v>38</v>
      </c>
      <c r="J1279" s="22">
        <v>182430280.09</v>
      </c>
      <c r="K1279" s="24">
        <v>0</v>
      </c>
      <c r="L1279" s="22">
        <v>182430280.09</v>
      </c>
      <c r="M1279" s="25">
        <f t="shared" si="19"/>
        <v>0</v>
      </c>
    </row>
    <row r="1280" spans="1:13" ht="78.75" x14ac:dyDescent="0.25">
      <c r="A1280" s="20" t="s">
        <v>976</v>
      </c>
      <c r="B1280" s="21" t="s">
        <v>535</v>
      </c>
      <c r="C1280" s="21" t="s">
        <v>38</v>
      </c>
      <c r="D1280" s="21" t="s">
        <v>945</v>
      </c>
      <c r="E1280" s="40" t="s">
        <v>977</v>
      </c>
      <c r="F1280" s="40"/>
      <c r="G1280" s="40" t="s">
        <v>538</v>
      </c>
      <c r="H1280" s="40"/>
      <c r="I1280" s="21" t="s">
        <v>38</v>
      </c>
      <c r="J1280" s="22">
        <v>7795929.5599999996</v>
      </c>
      <c r="K1280" s="24">
        <v>0</v>
      </c>
      <c r="L1280" s="22">
        <v>7795929.5599999996</v>
      </c>
      <c r="M1280" s="25">
        <f t="shared" si="19"/>
        <v>0</v>
      </c>
    </row>
    <row r="1281" spans="1:13" ht="31.5" x14ac:dyDescent="0.25">
      <c r="A1281" s="20" t="s">
        <v>978</v>
      </c>
      <c r="B1281" s="21" t="s">
        <v>535</v>
      </c>
      <c r="C1281" s="21" t="s">
        <v>38</v>
      </c>
      <c r="D1281" s="21" t="s">
        <v>945</v>
      </c>
      <c r="E1281" s="40" t="s">
        <v>977</v>
      </c>
      <c r="F1281" s="40"/>
      <c r="G1281" s="40" t="s">
        <v>979</v>
      </c>
      <c r="H1281" s="40"/>
      <c r="I1281" s="21" t="s">
        <v>38</v>
      </c>
      <c r="J1281" s="23">
        <v>47.09</v>
      </c>
      <c r="K1281" s="24">
        <v>0</v>
      </c>
      <c r="L1281" s="23">
        <v>47.09</v>
      </c>
      <c r="M1281" s="25">
        <f t="shared" si="19"/>
        <v>0</v>
      </c>
    </row>
    <row r="1282" spans="1:13" ht="63" x14ac:dyDescent="0.25">
      <c r="A1282" s="20" t="s">
        <v>561</v>
      </c>
      <c r="B1282" s="21" t="s">
        <v>535</v>
      </c>
      <c r="C1282" s="21" t="s">
        <v>38</v>
      </c>
      <c r="D1282" s="21" t="s">
        <v>945</v>
      </c>
      <c r="E1282" s="40" t="s">
        <v>977</v>
      </c>
      <c r="F1282" s="40"/>
      <c r="G1282" s="40" t="s">
        <v>979</v>
      </c>
      <c r="H1282" s="40"/>
      <c r="I1282" s="21" t="s">
        <v>535</v>
      </c>
      <c r="J1282" s="23">
        <v>47.09</v>
      </c>
      <c r="K1282" s="24">
        <v>0</v>
      </c>
      <c r="L1282" s="23">
        <v>47.09</v>
      </c>
      <c r="M1282" s="25">
        <f t="shared" si="19"/>
        <v>0</v>
      </c>
    </row>
    <row r="1283" spans="1:13" ht="63" x14ac:dyDescent="0.25">
      <c r="A1283" s="20" t="s">
        <v>562</v>
      </c>
      <c r="B1283" s="21" t="s">
        <v>535</v>
      </c>
      <c r="C1283" s="21" t="s">
        <v>38</v>
      </c>
      <c r="D1283" s="21" t="s">
        <v>945</v>
      </c>
      <c r="E1283" s="40" t="s">
        <v>977</v>
      </c>
      <c r="F1283" s="40"/>
      <c r="G1283" s="40" t="s">
        <v>979</v>
      </c>
      <c r="H1283" s="40"/>
      <c r="I1283" s="21" t="s">
        <v>563</v>
      </c>
      <c r="J1283" s="23">
        <v>47.09</v>
      </c>
      <c r="K1283" s="24">
        <v>0</v>
      </c>
      <c r="L1283" s="23">
        <v>47.09</v>
      </c>
      <c r="M1283" s="25">
        <f t="shared" si="19"/>
        <v>0</v>
      </c>
    </row>
    <row r="1284" spans="1:13" ht="31.5" x14ac:dyDescent="0.25">
      <c r="A1284" s="20" t="s">
        <v>564</v>
      </c>
      <c r="B1284" s="21" t="s">
        <v>535</v>
      </c>
      <c r="C1284" s="21" t="s">
        <v>38</v>
      </c>
      <c r="D1284" s="21" t="s">
        <v>945</v>
      </c>
      <c r="E1284" s="40" t="s">
        <v>977</v>
      </c>
      <c r="F1284" s="40"/>
      <c r="G1284" s="40" t="s">
        <v>979</v>
      </c>
      <c r="H1284" s="40"/>
      <c r="I1284" s="21" t="s">
        <v>565</v>
      </c>
      <c r="J1284" s="23">
        <v>47.09</v>
      </c>
      <c r="K1284" s="24">
        <v>0</v>
      </c>
      <c r="L1284" s="23">
        <v>47.09</v>
      </c>
      <c r="M1284" s="25">
        <f t="shared" si="19"/>
        <v>0</v>
      </c>
    </row>
    <row r="1285" spans="1:13" ht="31.5" x14ac:dyDescent="0.25">
      <c r="A1285" s="20" t="s">
        <v>980</v>
      </c>
      <c r="B1285" s="21" t="s">
        <v>535</v>
      </c>
      <c r="C1285" s="21" t="s">
        <v>38</v>
      </c>
      <c r="D1285" s="21" t="s">
        <v>945</v>
      </c>
      <c r="E1285" s="40" t="s">
        <v>977</v>
      </c>
      <c r="F1285" s="40"/>
      <c r="G1285" s="40" t="s">
        <v>981</v>
      </c>
      <c r="H1285" s="40"/>
      <c r="I1285" s="21" t="s">
        <v>38</v>
      </c>
      <c r="J1285" s="22">
        <v>7795882.4699999997</v>
      </c>
      <c r="K1285" s="24">
        <v>0</v>
      </c>
      <c r="L1285" s="22">
        <v>7795882.4699999997</v>
      </c>
      <c r="M1285" s="25">
        <f t="shared" si="19"/>
        <v>0</v>
      </c>
    </row>
    <row r="1286" spans="1:13" ht="15.75" x14ac:dyDescent="0.25">
      <c r="A1286" s="20" t="s">
        <v>568</v>
      </c>
      <c r="B1286" s="21" t="s">
        <v>535</v>
      </c>
      <c r="C1286" s="21" t="s">
        <v>38</v>
      </c>
      <c r="D1286" s="21" t="s">
        <v>945</v>
      </c>
      <c r="E1286" s="40" t="s">
        <v>977</v>
      </c>
      <c r="F1286" s="40"/>
      <c r="G1286" s="40" t="s">
        <v>981</v>
      </c>
      <c r="H1286" s="40"/>
      <c r="I1286" s="21" t="s">
        <v>569</v>
      </c>
      <c r="J1286" s="22">
        <v>7795882.4699999997</v>
      </c>
      <c r="K1286" s="24">
        <v>0</v>
      </c>
      <c r="L1286" s="22">
        <v>7795882.4699999997</v>
      </c>
      <c r="M1286" s="25">
        <f t="shared" si="19"/>
        <v>0</v>
      </c>
    </row>
    <row r="1287" spans="1:13" ht="110.25" x14ac:dyDescent="0.25">
      <c r="A1287" s="20" t="s">
        <v>873</v>
      </c>
      <c r="B1287" s="21" t="s">
        <v>535</v>
      </c>
      <c r="C1287" s="21" t="s">
        <v>38</v>
      </c>
      <c r="D1287" s="21" t="s">
        <v>945</v>
      </c>
      <c r="E1287" s="40" t="s">
        <v>977</v>
      </c>
      <c r="F1287" s="40"/>
      <c r="G1287" s="40" t="s">
        <v>981</v>
      </c>
      <c r="H1287" s="40"/>
      <c r="I1287" s="21" t="s">
        <v>874</v>
      </c>
      <c r="J1287" s="22">
        <v>7795882.4699999997</v>
      </c>
      <c r="K1287" s="24">
        <v>0</v>
      </c>
      <c r="L1287" s="22">
        <v>7795882.4699999997</v>
      </c>
      <c r="M1287" s="25">
        <f t="shared" si="19"/>
        <v>0</v>
      </c>
    </row>
    <row r="1288" spans="1:13" ht="110.25" x14ac:dyDescent="0.25">
      <c r="A1288" s="20" t="s">
        <v>875</v>
      </c>
      <c r="B1288" s="21" t="s">
        <v>535</v>
      </c>
      <c r="C1288" s="21" t="s">
        <v>38</v>
      </c>
      <c r="D1288" s="21" t="s">
        <v>945</v>
      </c>
      <c r="E1288" s="40" t="s">
        <v>977</v>
      </c>
      <c r="F1288" s="40"/>
      <c r="G1288" s="40" t="s">
        <v>981</v>
      </c>
      <c r="H1288" s="40"/>
      <c r="I1288" s="21" t="s">
        <v>876</v>
      </c>
      <c r="J1288" s="22">
        <v>7795882.4699999997</v>
      </c>
      <c r="K1288" s="24">
        <v>0</v>
      </c>
      <c r="L1288" s="22">
        <v>7795882.4699999997</v>
      </c>
      <c r="M1288" s="25">
        <f t="shared" si="19"/>
        <v>0</v>
      </c>
    </row>
    <row r="1289" spans="1:13" ht="47.25" x14ac:dyDescent="0.25">
      <c r="A1289" s="20" t="s">
        <v>982</v>
      </c>
      <c r="B1289" s="21" t="s">
        <v>535</v>
      </c>
      <c r="C1289" s="21" t="s">
        <v>38</v>
      </c>
      <c r="D1289" s="21" t="s">
        <v>945</v>
      </c>
      <c r="E1289" s="40" t="s">
        <v>983</v>
      </c>
      <c r="F1289" s="40"/>
      <c r="G1289" s="40" t="s">
        <v>538</v>
      </c>
      <c r="H1289" s="40"/>
      <c r="I1289" s="21" t="s">
        <v>38</v>
      </c>
      <c r="J1289" s="22">
        <v>174634350.53</v>
      </c>
      <c r="K1289" s="24">
        <v>0</v>
      </c>
      <c r="L1289" s="22">
        <v>174634350.53</v>
      </c>
      <c r="M1289" s="25">
        <f t="shared" si="19"/>
        <v>0</v>
      </c>
    </row>
    <row r="1290" spans="1:13" ht="47.25" x14ac:dyDescent="0.25">
      <c r="A1290" s="20" t="s">
        <v>984</v>
      </c>
      <c r="B1290" s="21" t="s">
        <v>535</v>
      </c>
      <c r="C1290" s="21" t="s">
        <v>38</v>
      </c>
      <c r="D1290" s="21" t="s">
        <v>945</v>
      </c>
      <c r="E1290" s="40" t="s">
        <v>983</v>
      </c>
      <c r="F1290" s="40"/>
      <c r="G1290" s="40" t="s">
        <v>985</v>
      </c>
      <c r="H1290" s="40"/>
      <c r="I1290" s="21" t="s">
        <v>38</v>
      </c>
      <c r="J1290" s="22">
        <v>174634350.53</v>
      </c>
      <c r="K1290" s="24">
        <v>0</v>
      </c>
      <c r="L1290" s="22">
        <v>174634350.53</v>
      </c>
      <c r="M1290" s="25">
        <f t="shared" si="19"/>
        <v>0</v>
      </c>
    </row>
    <row r="1291" spans="1:13" ht="63" x14ac:dyDescent="0.25">
      <c r="A1291" s="20" t="s">
        <v>561</v>
      </c>
      <c r="B1291" s="21" t="s">
        <v>535</v>
      </c>
      <c r="C1291" s="21" t="s">
        <v>38</v>
      </c>
      <c r="D1291" s="21" t="s">
        <v>945</v>
      </c>
      <c r="E1291" s="40" t="s">
        <v>983</v>
      </c>
      <c r="F1291" s="40"/>
      <c r="G1291" s="40" t="s">
        <v>985</v>
      </c>
      <c r="H1291" s="40"/>
      <c r="I1291" s="21" t="s">
        <v>535</v>
      </c>
      <c r="J1291" s="22">
        <v>70124360.530000001</v>
      </c>
      <c r="K1291" s="24">
        <v>0</v>
      </c>
      <c r="L1291" s="22">
        <v>70124360.530000001</v>
      </c>
      <c r="M1291" s="25">
        <f t="shared" si="19"/>
        <v>0</v>
      </c>
    </row>
    <row r="1292" spans="1:13" ht="63" x14ac:dyDescent="0.25">
      <c r="A1292" s="20" t="s">
        <v>562</v>
      </c>
      <c r="B1292" s="21" t="s">
        <v>535</v>
      </c>
      <c r="C1292" s="21" t="s">
        <v>38</v>
      </c>
      <c r="D1292" s="21" t="s">
        <v>945</v>
      </c>
      <c r="E1292" s="40" t="s">
        <v>983</v>
      </c>
      <c r="F1292" s="40"/>
      <c r="G1292" s="40" t="s">
        <v>985</v>
      </c>
      <c r="H1292" s="40"/>
      <c r="I1292" s="21" t="s">
        <v>563</v>
      </c>
      <c r="J1292" s="22">
        <v>70124360.530000001</v>
      </c>
      <c r="K1292" s="24">
        <v>0</v>
      </c>
      <c r="L1292" s="22">
        <v>70124360.530000001</v>
      </c>
      <c r="M1292" s="25">
        <f t="shared" si="19"/>
        <v>0</v>
      </c>
    </row>
    <row r="1293" spans="1:13" ht="31.5" x14ac:dyDescent="0.25">
      <c r="A1293" s="20" t="s">
        <v>564</v>
      </c>
      <c r="B1293" s="21" t="s">
        <v>535</v>
      </c>
      <c r="C1293" s="21" t="s">
        <v>38</v>
      </c>
      <c r="D1293" s="21" t="s">
        <v>945</v>
      </c>
      <c r="E1293" s="40" t="s">
        <v>983</v>
      </c>
      <c r="F1293" s="40"/>
      <c r="G1293" s="40" t="s">
        <v>985</v>
      </c>
      <c r="H1293" s="40"/>
      <c r="I1293" s="21" t="s">
        <v>565</v>
      </c>
      <c r="J1293" s="22">
        <v>70124360.530000001</v>
      </c>
      <c r="K1293" s="24">
        <v>0</v>
      </c>
      <c r="L1293" s="22">
        <v>70124360.530000001</v>
      </c>
      <c r="M1293" s="25">
        <f t="shared" si="19"/>
        <v>0</v>
      </c>
    </row>
    <row r="1294" spans="1:13" ht="15.75" x14ac:dyDescent="0.25">
      <c r="A1294" s="20" t="s">
        <v>568</v>
      </c>
      <c r="B1294" s="21" t="s">
        <v>535</v>
      </c>
      <c r="C1294" s="21" t="s">
        <v>38</v>
      </c>
      <c r="D1294" s="21" t="s">
        <v>945</v>
      </c>
      <c r="E1294" s="40" t="s">
        <v>983</v>
      </c>
      <c r="F1294" s="40"/>
      <c r="G1294" s="40" t="s">
        <v>985</v>
      </c>
      <c r="H1294" s="40"/>
      <c r="I1294" s="21" t="s">
        <v>569</v>
      </c>
      <c r="J1294" s="22">
        <v>104509990</v>
      </c>
      <c r="K1294" s="24">
        <v>0</v>
      </c>
      <c r="L1294" s="22">
        <v>104509990</v>
      </c>
      <c r="M1294" s="25">
        <f t="shared" si="19"/>
        <v>0</v>
      </c>
    </row>
    <row r="1295" spans="1:13" ht="110.25" x14ac:dyDescent="0.25">
      <c r="A1295" s="20" t="s">
        <v>873</v>
      </c>
      <c r="B1295" s="21" t="s">
        <v>535</v>
      </c>
      <c r="C1295" s="21" t="s">
        <v>38</v>
      </c>
      <c r="D1295" s="21" t="s">
        <v>945</v>
      </c>
      <c r="E1295" s="40" t="s">
        <v>983</v>
      </c>
      <c r="F1295" s="40"/>
      <c r="G1295" s="40" t="s">
        <v>985</v>
      </c>
      <c r="H1295" s="40"/>
      <c r="I1295" s="21" t="s">
        <v>874</v>
      </c>
      <c r="J1295" s="22">
        <v>104509990</v>
      </c>
      <c r="K1295" s="24">
        <v>0</v>
      </c>
      <c r="L1295" s="22">
        <v>104509990</v>
      </c>
      <c r="M1295" s="25">
        <f t="shared" ref="M1295:M1358" si="20">K1295/J1295*100</f>
        <v>0</v>
      </c>
    </row>
    <row r="1296" spans="1:13" ht="110.25" x14ac:dyDescent="0.25">
      <c r="A1296" s="20" t="s">
        <v>875</v>
      </c>
      <c r="B1296" s="21" t="s">
        <v>535</v>
      </c>
      <c r="C1296" s="21" t="s">
        <v>38</v>
      </c>
      <c r="D1296" s="21" t="s">
        <v>945</v>
      </c>
      <c r="E1296" s="40" t="s">
        <v>983</v>
      </c>
      <c r="F1296" s="40"/>
      <c r="G1296" s="40" t="s">
        <v>985</v>
      </c>
      <c r="H1296" s="40"/>
      <c r="I1296" s="21" t="s">
        <v>876</v>
      </c>
      <c r="J1296" s="22">
        <v>104509990</v>
      </c>
      <c r="K1296" s="24">
        <v>0</v>
      </c>
      <c r="L1296" s="22">
        <v>104509990</v>
      </c>
      <c r="M1296" s="25">
        <f t="shared" si="20"/>
        <v>0</v>
      </c>
    </row>
    <row r="1297" spans="1:13" ht="15.75" x14ac:dyDescent="0.25">
      <c r="A1297" s="20" t="s">
        <v>556</v>
      </c>
      <c r="B1297" s="21" t="s">
        <v>535</v>
      </c>
      <c r="C1297" s="21" t="s">
        <v>38</v>
      </c>
      <c r="D1297" s="21" t="s">
        <v>945</v>
      </c>
      <c r="E1297" s="40" t="s">
        <v>557</v>
      </c>
      <c r="F1297" s="40"/>
      <c r="G1297" s="40" t="s">
        <v>538</v>
      </c>
      <c r="H1297" s="40"/>
      <c r="I1297" s="21" t="s">
        <v>38</v>
      </c>
      <c r="J1297" s="22">
        <v>1693404.39</v>
      </c>
      <c r="K1297" s="24">
        <v>0</v>
      </c>
      <c r="L1297" s="22">
        <v>1693404.39</v>
      </c>
      <c r="M1297" s="25">
        <f t="shared" si="20"/>
        <v>0</v>
      </c>
    </row>
    <row r="1298" spans="1:13" ht="31.5" x14ac:dyDescent="0.25">
      <c r="A1298" s="20" t="s">
        <v>747</v>
      </c>
      <c r="B1298" s="21" t="s">
        <v>535</v>
      </c>
      <c r="C1298" s="21" t="s">
        <v>38</v>
      </c>
      <c r="D1298" s="21" t="s">
        <v>945</v>
      </c>
      <c r="E1298" s="40" t="s">
        <v>748</v>
      </c>
      <c r="F1298" s="40"/>
      <c r="G1298" s="40" t="s">
        <v>538</v>
      </c>
      <c r="H1298" s="40"/>
      <c r="I1298" s="21" t="s">
        <v>38</v>
      </c>
      <c r="J1298" s="22">
        <v>1693404.39</v>
      </c>
      <c r="K1298" s="24">
        <v>0</v>
      </c>
      <c r="L1298" s="22">
        <v>1693404.39</v>
      </c>
      <c r="M1298" s="25">
        <f t="shared" si="20"/>
        <v>0</v>
      </c>
    </row>
    <row r="1299" spans="1:13" ht="47.25" x14ac:dyDescent="0.25">
      <c r="A1299" s="20" t="s">
        <v>695</v>
      </c>
      <c r="B1299" s="21" t="s">
        <v>535</v>
      </c>
      <c r="C1299" s="21" t="s">
        <v>38</v>
      </c>
      <c r="D1299" s="21" t="s">
        <v>945</v>
      </c>
      <c r="E1299" s="40" t="s">
        <v>748</v>
      </c>
      <c r="F1299" s="40"/>
      <c r="G1299" s="40" t="s">
        <v>696</v>
      </c>
      <c r="H1299" s="40"/>
      <c r="I1299" s="21" t="s">
        <v>38</v>
      </c>
      <c r="J1299" s="22">
        <v>1693404.39</v>
      </c>
      <c r="K1299" s="24">
        <v>0</v>
      </c>
      <c r="L1299" s="22">
        <v>1693404.39</v>
      </c>
      <c r="M1299" s="25">
        <f t="shared" si="20"/>
        <v>0</v>
      </c>
    </row>
    <row r="1300" spans="1:13" ht="63" x14ac:dyDescent="0.25">
      <c r="A1300" s="20" t="s">
        <v>561</v>
      </c>
      <c r="B1300" s="21" t="s">
        <v>535</v>
      </c>
      <c r="C1300" s="21" t="s">
        <v>38</v>
      </c>
      <c r="D1300" s="21" t="s">
        <v>945</v>
      </c>
      <c r="E1300" s="40" t="s">
        <v>748</v>
      </c>
      <c r="F1300" s="40"/>
      <c r="G1300" s="40" t="s">
        <v>696</v>
      </c>
      <c r="H1300" s="40"/>
      <c r="I1300" s="21" t="s">
        <v>535</v>
      </c>
      <c r="J1300" s="22">
        <v>1693404.39</v>
      </c>
      <c r="K1300" s="24">
        <v>0</v>
      </c>
      <c r="L1300" s="22">
        <v>1693404.39</v>
      </c>
      <c r="M1300" s="25">
        <f t="shared" si="20"/>
        <v>0</v>
      </c>
    </row>
    <row r="1301" spans="1:13" ht="63" x14ac:dyDescent="0.25">
      <c r="A1301" s="20" t="s">
        <v>562</v>
      </c>
      <c r="B1301" s="21" t="s">
        <v>535</v>
      </c>
      <c r="C1301" s="21" t="s">
        <v>38</v>
      </c>
      <c r="D1301" s="21" t="s">
        <v>945</v>
      </c>
      <c r="E1301" s="40" t="s">
        <v>748</v>
      </c>
      <c r="F1301" s="40"/>
      <c r="G1301" s="40" t="s">
        <v>696</v>
      </c>
      <c r="H1301" s="40"/>
      <c r="I1301" s="21" t="s">
        <v>563</v>
      </c>
      <c r="J1301" s="22">
        <v>1693404.39</v>
      </c>
      <c r="K1301" s="24">
        <v>0</v>
      </c>
      <c r="L1301" s="22">
        <v>1693404.39</v>
      </c>
      <c r="M1301" s="25">
        <f t="shared" si="20"/>
        <v>0</v>
      </c>
    </row>
    <row r="1302" spans="1:13" ht="63" x14ac:dyDescent="0.25">
      <c r="A1302" s="20" t="s">
        <v>709</v>
      </c>
      <c r="B1302" s="21" t="s">
        <v>535</v>
      </c>
      <c r="C1302" s="21" t="s">
        <v>38</v>
      </c>
      <c r="D1302" s="21" t="s">
        <v>945</v>
      </c>
      <c r="E1302" s="40" t="s">
        <v>748</v>
      </c>
      <c r="F1302" s="40"/>
      <c r="G1302" s="40" t="s">
        <v>696</v>
      </c>
      <c r="H1302" s="40"/>
      <c r="I1302" s="21" t="s">
        <v>710</v>
      </c>
      <c r="J1302" s="22">
        <v>1693404.39</v>
      </c>
      <c r="K1302" s="24">
        <v>0</v>
      </c>
      <c r="L1302" s="22">
        <v>1693404.39</v>
      </c>
      <c r="M1302" s="25">
        <f t="shared" si="20"/>
        <v>0</v>
      </c>
    </row>
    <row r="1303" spans="1:13" ht="47.25" x14ac:dyDescent="0.25">
      <c r="A1303" s="20" t="s">
        <v>986</v>
      </c>
      <c r="B1303" s="21" t="s">
        <v>535</v>
      </c>
      <c r="C1303" s="21" t="s">
        <v>38</v>
      </c>
      <c r="D1303" s="21" t="s">
        <v>987</v>
      </c>
      <c r="E1303" s="40" t="s">
        <v>538</v>
      </c>
      <c r="F1303" s="40"/>
      <c r="G1303" s="40" t="s">
        <v>538</v>
      </c>
      <c r="H1303" s="40"/>
      <c r="I1303" s="21" t="s">
        <v>38</v>
      </c>
      <c r="J1303" s="22">
        <v>116166618.31</v>
      </c>
      <c r="K1303" s="22">
        <v>20035908.870000001</v>
      </c>
      <c r="L1303" s="22">
        <v>96130709.439999998</v>
      </c>
      <c r="M1303" s="25">
        <f t="shared" si="20"/>
        <v>17.247561443626221</v>
      </c>
    </row>
    <row r="1304" spans="1:13" ht="110.25" x14ac:dyDescent="0.25">
      <c r="A1304" s="20" t="s">
        <v>655</v>
      </c>
      <c r="B1304" s="21" t="s">
        <v>535</v>
      </c>
      <c r="C1304" s="21" t="s">
        <v>38</v>
      </c>
      <c r="D1304" s="21" t="s">
        <v>987</v>
      </c>
      <c r="E1304" s="40" t="s">
        <v>656</v>
      </c>
      <c r="F1304" s="40"/>
      <c r="G1304" s="40" t="s">
        <v>538</v>
      </c>
      <c r="H1304" s="40"/>
      <c r="I1304" s="21" t="s">
        <v>38</v>
      </c>
      <c r="J1304" s="22">
        <v>105370668.06999999</v>
      </c>
      <c r="K1304" s="22">
        <v>18389142.920000002</v>
      </c>
      <c r="L1304" s="22">
        <v>86981525.150000006</v>
      </c>
      <c r="M1304" s="25">
        <f t="shared" si="20"/>
        <v>17.451861373588045</v>
      </c>
    </row>
    <row r="1305" spans="1:13" ht="78.75" x14ac:dyDescent="0.25">
      <c r="A1305" s="20" t="s">
        <v>661</v>
      </c>
      <c r="B1305" s="21" t="s">
        <v>535</v>
      </c>
      <c r="C1305" s="21" t="s">
        <v>38</v>
      </c>
      <c r="D1305" s="21" t="s">
        <v>987</v>
      </c>
      <c r="E1305" s="40" t="s">
        <v>662</v>
      </c>
      <c r="F1305" s="40"/>
      <c r="G1305" s="40" t="s">
        <v>538</v>
      </c>
      <c r="H1305" s="40"/>
      <c r="I1305" s="21" t="s">
        <v>38</v>
      </c>
      <c r="J1305" s="22">
        <v>105370668.06999999</v>
      </c>
      <c r="K1305" s="22">
        <v>18389142.920000002</v>
      </c>
      <c r="L1305" s="22">
        <v>86981525.150000006</v>
      </c>
      <c r="M1305" s="25">
        <f t="shared" si="20"/>
        <v>17.451861373588045</v>
      </c>
    </row>
    <row r="1306" spans="1:13" ht="47.25" x14ac:dyDescent="0.25">
      <c r="A1306" s="20" t="s">
        <v>615</v>
      </c>
      <c r="B1306" s="21" t="s">
        <v>535</v>
      </c>
      <c r="C1306" s="21" t="s">
        <v>38</v>
      </c>
      <c r="D1306" s="21" t="s">
        <v>987</v>
      </c>
      <c r="E1306" s="40" t="s">
        <v>662</v>
      </c>
      <c r="F1306" s="40"/>
      <c r="G1306" s="40" t="s">
        <v>616</v>
      </c>
      <c r="H1306" s="40"/>
      <c r="I1306" s="21" t="s">
        <v>38</v>
      </c>
      <c r="J1306" s="22">
        <v>34130545.409999996</v>
      </c>
      <c r="K1306" s="22">
        <v>6015289.4100000001</v>
      </c>
      <c r="L1306" s="22">
        <v>28115256</v>
      </c>
      <c r="M1306" s="25">
        <f t="shared" si="20"/>
        <v>17.624357705803213</v>
      </c>
    </row>
    <row r="1307" spans="1:13" ht="141.75" x14ac:dyDescent="0.25">
      <c r="A1307" s="20" t="s">
        <v>547</v>
      </c>
      <c r="B1307" s="21" t="s">
        <v>535</v>
      </c>
      <c r="C1307" s="21" t="s">
        <v>38</v>
      </c>
      <c r="D1307" s="21" t="s">
        <v>987</v>
      </c>
      <c r="E1307" s="40" t="s">
        <v>662</v>
      </c>
      <c r="F1307" s="40"/>
      <c r="G1307" s="40" t="s">
        <v>616</v>
      </c>
      <c r="H1307" s="40"/>
      <c r="I1307" s="21" t="s">
        <v>548</v>
      </c>
      <c r="J1307" s="22">
        <v>29007688.989999998</v>
      </c>
      <c r="K1307" s="22">
        <v>5202593.9000000004</v>
      </c>
      <c r="L1307" s="22">
        <v>23805095.09</v>
      </c>
      <c r="M1307" s="25">
        <f t="shared" si="20"/>
        <v>17.935223663606994</v>
      </c>
    </row>
    <row r="1308" spans="1:13" ht="31.5" x14ac:dyDescent="0.25">
      <c r="A1308" s="20" t="s">
        <v>610</v>
      </c>
      <c r="B1308" s="21" t="s">
        <v>535</v>
      </c>
      <c r="C1308" s="21" t="s">
        <v>38</v>
      </c>
      <c r="D1308" s="21" t="s">
        <v>987</v>
      </c>
      <c r="E1308" s="40" t="s">
        <v>662</v>
      </c>
      <c r="F1308" s="40"/>
      <c r="G1308" s="40" t="s">
        <v>616</v>
      </c>
      <c r="H1308" s="40"/>
      <c r="I1308" s="21" t="s">
        <v>45</v>
      </c>
      <c r="J1308" s="22">
        <v>29007688.989999998</v>
      </c>
      <c r="K1308" s="22">
        <v>5202593.9000000004</v>
      </c>
      <c r="L1308" s="22">
        <v>23805095.09</v>
      </c>
      <c r="M1308" s="25">
        <f t="shared" si="20"/>
        <v>17.935223663606994</v>
      </c>
    </row>
    <row r="1309" spans="1:13" ht="15.75" x14ac:dyDescent="0.25">
      <c r="A1309" s="20" t="s">
        <v>611</v>
      </c>
      <c r="B1309" s="21" t="s">
        <v>535</v>
      </c>
      <c r="C1309" s="21" t="s">
        <v>38</v>
      </c>
      <c r="D1309" s="21" t="s">
        <v>987</v>
      </c>
      <c r="E1309" s="40" t="s">
        <v>662</v>
      </c>
      <c r="F1309" s="40"/>
      <c r="G1309" s="40" t="s">
        <v>616</v>
      </c>
      <c r="H1309" s="40"/>
      <c r="I1309" s="21" t="s">
        <v>612</v>
      </c>
      <c r="J1309" s="22">
        <v>22314933.18</v>
      </c>
      <c r="K1309" s="22">
        <v>4225380.75</v>
      </c>
      <c r="L1309" s="22">
        <v>18089552.43</v>
      </c>
      <c r="M1309" s="25">
        <f t="shared" si="20"/>
        <v>18.935215785396316</v>
      </c>
    </row>
    <row r="1310" spans="1:13" ht="78.75" x14ac:dyDescent="0.25">
      <c r="A1310" s="20" t="s">
        <v>613</v>
      </c>
      <c r="B1310" s="21" t="s">
        <v>535</v>
      </c>
      <c r="C1310" s="21" t="s">
        <v>38</v>
      </c>
      <c r="D1310" s="21" t="s">
        <v>987</v>
      </c>
      <c r="E1310" s="40" t="s">
        <v>662</v>
      </c>
      <c r="F1310" s="40"/>
      <c r="G1310" s="40" t="s">
        <v>616</v>
      </c>
      <c r="H1310" s="40"/>
      <c r="I1310" s="21" t="s">
        <v>614</v>
      </c>
      <c r="J1310" s="22">
        <v>6692755.8099999996</v>
      </c>
      <c r="K1310" s="22">
        <v>977213.15</v>
      </c>
      <c r="L1310" s="22">
        <v>5715542.6600000001</v>
      </c>
      <c r="M1310" s="25">
        <f t="shared" si="20"/>
        <v>14.601057886198301</v>
      </c>
    </row>
    <row r="1311" spans="1:13" ht="63" x14ac:dyDescent="0.25">
      <c r="A1311" s="20" t="s">
        <v>561</v>
      </c>
      <c r="B1311" s="21" t="s">
        <v>535</v>
      </c>
      <c r="C1311" s="21" t="s">
        <v>38</v>
      </c>
      <c r="D1311" s="21" t="s">
        <v>987</v>
      </c>
      <c r="E1311" s="40" t="s">
        <v>662</v>
      </c>
      <c r="F1311" s="40"/>
      <c r="G1311" s="40" t="s">
        <v>616</v>
      </c>
      <c r="H1311" s="40"/>
      <c r="I1311" s="21" t="s">
        <v>535</v>
      </c>
      <c r="J1311" s="22">
        <v>5052606.42</v>
      </c>
      <c r="K1311" s="22">
        <v>795132.51</v>
      </c>
      <c r="L1311" s="22">
        <v>4257473.91</v>
      </c>
      <c r="M1311" s="25">
        <f t="shared" si="20"/>
        <v>15.737075954552582</v>
      </c>
    </row>
    <row r="1312" spans="1:13" ht="63" x14ac:dyDescent="0.25">
      <c r="A1312" s="20" t="s">
        <v>562</v>
      </c>
      <c r="B1312" s="21" t="s">
        <v>535</v>
      </c>
      <c r="C1312" s="21" t="s">
        <v>38</v>
      </c>
      <c r="D1312" s="21" t="s">
        <v>987</v>
      </c>
      <c r="E1312" s="40" t="s">
        <v>662</v>
      </c>
      <c r="F1312" s="40"/>
      <c r="G1312" s="40" t="s">
        <v>616</v>
      </c>
      <c r="H1312" s="40"/>
      <c r="I1312" s="21" t="s">
        <v>563</v>
      </c>
      <c r="J1312" s="22">
        <v>5052606.42</v>
      </c>
      <c r="K1312" s="22">
        <v>795132.51</v>
      </c>
      <c r="L1312" s="22">
        <v>4257473.91</v>
      </c>
      <c r="M1312" s="25">
        <f t="shared" si="20"/>
        <v>15.737075954552582</v>
      </c>
    </row>
    <row r="1313" spans="1:13" ht="31.5" x14ac:dyDescent="0.25">
      <c r="A1313" s="20" t="s">
        <v>564</v>
      </c>
      <c r="B1313" s="21" t="s">
        <v>535</v>
      </c>
      <c r="C1313" s="21" t="s">
        <v>38</v>
      </c>
      <c r="D1313" s="21" t="s">
        <v>987</v>
      </c>
      <c r="E1313" s="40" t="s">
        <v>662</v>
      </c>
      <c r="F1313" s="40"/>
      <c r="G1313" s="40" t="s">
        <v>616</v>
      </c>
      <c r="H1313" s="40"/>
      <c r="I1313" s="21" t="s">
        <v>565</v>
      </c>
      <c r="J1313" s="22">
        <v>5052606.42</v>
      </c>
      <c r="K1313" s="22">
        <v>795132.51</v>
      </c>
      <c r="L1313" s="22">
        <v>4257473.91</v>
      </c>
      <c r="M1313" s="25">
        <f t="shared" si="20"/>
        <v>15.737075954552582</v>
      </c>
    </row>
    <row r="1314" spans="1:13" ht="15.75" x14ac:dyDescent="0.25">
      <c r="A1314" s="20" t="s">
        <v>568</v>
      </c>
      <c r="B1314" s="21" t="s">
        <v>535</v>
      </c>
      <c r="C1314" s="21" t="s">
        <v>38</v>
      </c>
      <c r="D1314" s="21" t="s">
        <v>987</v>
      </c>
      <c r="E1314" s="40" t="s">
        <v>662</v>
      </c>
      <c r="F1314" s="40"/>
      <c r="G1314" s="40" t="s">
        <v>616</v>
      </c>
      <c r="H1314" s="40"/>
      <c r="I1314" s="21" t="s">
        <v>569</v>
      </c>
      <c r="J1314" s="22">
        <v>70250</v>
      </c>
      <c r="K1314" s="22">
        <v>17563</v>
      </c>
      <c r="L1314" s="22">
        <v>52687</v>
      </c>
      <c r="M1314" s="25">
        <f t="shared" si="20"/>
        <v>25.000711743772243</v>
      </c>
    </row>
    <row r="1315" spans="1:13" ht="31.5" x14ac:dyDescent="0.25">
      <c r="A1315" s="20" t="s">
        <v>570</v>
      </c>
      <c r="B1315" s="21" t="s">
        <v>535</v>
      </c>
      <c r="C1315" s="21" t="s">
        <v>38</v>
      </c>
      <c r="D1315" s="21" t="s">
        <v>987</v>
      </c>
      <c r="E1315" s="40" t="s">
        <v>662</v>
      </c>
      <c r="F1315" s="40"/>
      <c r="G1315" s="40" t="s">
        <v>616</v>
      </c>
      <c r="H1315" s="40"/>
      <c r="I1315" s="21" t="s">
        <v>571</v>
      </c>
      <c r="J1315" s="22">
        <v>70250</v>
      </c>
      <c r="K1315" s="22">
        <v>17563</v>
      </c>
      <c r="L1315" s="22">
        <v>52687</v>
      </c>
      <c r="M1315" s="25">
        <f t="shared" si="20"/>
        <v>25.000711743772243</v>
      </c>
    </row>
    <row r="1316" spans="1:13" ht="15.75" x14ac:dyDescent="0.25">
      <c r="A1316" s="20" t="s">
        <v>619</v>
      </c>
      <c r="B1316" s="21" t="s">
        <v>535</v>
      </c>
      <c r="C1316" s="21" t="s">
        <v>38</v>
      </c>
      <c r="D1316" s="21" t="s">
        <v>987</v>
      </c>
      <c r="E1316" s="40" t="s">
        <v>662</v>
      </c>
      <c r="F1316" s="40"/>
      <c r="G1316" s="40" t="s">
        <v>616</v>
      </c>
      <c r="H1316" s="40"/>
      <c r="I1316" s="21" t="s">
        <v>620</v>
      </c>
      <c r="J1316" s="22">
        <v>8250</v>
      </c>
      <c r="K1316" s="22">
        <v>2063</v>
      </c>
      <c r="L1316" s="22">
        <v>6187</v>
      </c>
      <c r="M1316" s="25">
        <f t="shared" si="20"/>
        <v>25.006060606060604</v>
      </c>
    </row>
    <row r="1317" spans="1:13" ht="15.75" x14ac:dyDescent="0.25">
      <c r="A1317" s="20" t="s">
        <v>588</v>
      </c>
      <c r="B1317" s="21" t="s">
        <v>535</v>
      </c>
      <c r="C1317" s="21" t="s">
        <v>38</v>
      </c>
      <c r="D1317" s="21" t="s">
        <v>987</v>
      </c>
      <c r="E1317" s="40" t="s">
        <v>662</v>
      </c>
      <c r="F1317" s="40"/>
      <c r="G1317" s="40" t="s">
        <v>616</v>
      </c>
      <c r="H1317" s="40"/>
      <c r="I1317" s="21" t="s">
        <v>589</v>
      </c>
      <c r="J1317" s="22">
        <v>62000</v>
      </c>
      <c r="K1317" s="22">
        <v>15500</v>
      </c>
      <c r="L1317" s="22">
        <v>46500</v>
      </c>
      <c r="M1317" s="25">
        <f t="shared" si="20"/>
        <v>25</v>
      </c>
    </row>
    <row r="1318" spans="1:13" ht="47.25" x14ac:dyDescent="0.25">
      <c r="A1318" s="20" t="s">
        <v>545</v>
      </c>
      <c r="B1318" s="21" t="s">
        <v>535</v>
      </c>
      <c r="C1318" s="21" t="s">
        <v>38</v>
      </c>
      <c r="D1318" s="21" t="s">
        <v>987</v>
      </c>
      <c r="E1318" s="40" t="s">
        <v>662</v>
      </c>
      <c r="F1318" s="40"/>
      <c r="G1318" s="40" t="s">
        <v>546</v>
      </c>
      <c r="H1318" s="40"/>
      <c r="I1318" s="21" t="s">
        <v>38</v>
      </c>
      <c r="J1318" s="22">
        <v>70237203.659999996</v>
      </c>
      <c r="K1318" s="22">
        <v>12239324.51</v>
      </c>
      <c r="L1318" s="22">
        <v>57997879.149999999</v>
      </c>
      <c r="M1318" s="25">
        <f t="shared" si="20"/>
        <v>17.425700159202496</v>
      </c>
    </row>
    <row r="1319" spans="1:13" ht="141.75" x14ac:dyDescent="0.25">
      <c r="A1319" s="20" t="s">
        <v>547</v>
      </c>
      <c r="B1319" s="21" t="s">
        <v>535</v>
      </c>
      <c r="C1319" s="21" t="s">
        <v>38</v>
      </c>
      <c r="D1319" s="21" t="s">
        <v>987</v>
      </c>
      <c r="E1319" s="40" t="s">
        <v>662</v>
      </c>
      <c r="F1319" s="40"/>
      <c r="G1319" s="40" t="s">
        <v>546</v>
      </c>
      <c r="H1319" s="40"/>
      <c r="I1319" s="21" t="s">
        <v>548</v>
      </c>
      <c r="J1319" s="22">
        <v>70237203.659999996</v>
      </c>
      <c r="K1319" s="22">
        <v>12239324.51</v>
      </c>
      <c r="L1319" s="22">
        <v>57997879.149999999</v>
      </c>
      <c r="M1319" s="25">
        <f t="shared" si="20"/>
        <v>17.425700159202496</v>
      </c>
    </row>
    <row r="1320" spans="1:13" ht="47.25" x14ac:dyDescent="0.25">
      <c r="A1320" s="20" t="s">
        <v>549</v>
      </c>
      <c r="B1320" s="21" t="s">
        <v>535</v>
      </c>
      <c r="C1320" s="21" t="s">
        <v>38</v>
      </c>
      <c r="D1320" s="21" t="s">
        <v>987</v>
      </c>
      <c r="E1320" s="40" t="s">
        <v>662</v>
      </c>
      <c r="F1320" s="40"/>
      <c r="G1320" s="40" t="s">
        <v>546</v>
      </c>
      <c r="H1320" s="40"/>
      <c r="I1320" s="21" t="s">
        <v>140</v>
      </c>
      <c r="J1320" s="22">
        <v>70237203.659999996</v>
      </c>
      <c r="K1320" s="22">
        <v>12239324.51</v>
      </c>
      <c r="L1320" s="22">
        <v>57997879.149999999</v>
      </c>
      <c r="M1320" s="25">
        <f t="shared" si="20"/>
        <v>17.425700159202496</v>
      </c>
    </row>
    <row r="1321" spans="1:13" ht="47.25" x14ac:dyDescent="0.25">
      <c r="A1321" s="20" t="s">
        <v>550</v>
      </c>
      <c r="B1321" s="21" t="s">
        <v>535</v>
      </c>
      <c r="C1321" s="21" t="s">
        <v>38</v>
      </c>
      <c r="D1321" s="21" t="s">
        <v>987</v>
      </c>
      <c r="E1321" s="40" t="s">
        <v>662</v>
      </c>
      <c r="F1321" s="40"/>
      <c r="G1321" s="40" t="s">
        <v>546</v>
      </c>
      <c r="H1321" s="40"/>
      <c r="I1321" s="21" t="s">
        <v>551</v>
      </c>
      <c r="J1321" s="22">
        <v>40286024.32</v>
      </c>
      <c r="K1321" s="22">
        <v>7253437.8300000001</v>
      </c>
      <c r="L1321" s="22">
        <v>33032586.489999998</v>
      </c>
      <c r="M1321" s="25">
        <f t="shared" si="20"/>
        <v>18.004848958002118</v>
      </c>
    </row>
    <row r="1322" spans="1:13" ht="47.25" x14ac:dyDescent="0.25">
      <c r="A1322" s="20" t="s">
        <v>550</v>
      </c>
      <c r="B1322" s="21" t="s">
        <v>535</v>
      </c>
      <c r="C1322" s="21" t="s">
        <v>38</v>
      </c>
      <c r="D1322" s="21" t="s">
        <v>987</v>
      </c>
      <c r="E1322" s="40" t="s">
        <v>662</v>
      </c>
      <c r="F1322" s="40"/>
      <c r="G1322" s="40" t="s">
        <v>546</v>
      </c>
      <c r="H1322" s="40"/>
      <c r="I1322" s="21" t="s">
        <v>551</v>
      </c>
      <c r="J1322" s="22">
        <v>13659600</v>
      </c>
      <c r="K1322" s="22">
        <v>2764173.09</v>
      </c>
      <c r="L1322" s="22">
        <v>10895426.91</v>
      </c>
      <c r="M1322" s="25">
        <f t="shared" si="20"/>
        <v>20.236120310990071</v>
      </c>
    </row>
    <row r="1323" spans="1:13" ht="94.5" x14ac:dyDescent="0.25">
      <c r="A1323" s="20" t="s">
        <v>552</v>
      </c>
      <c r="B1323" s="21" t="s">
        <v>535</v>
      </c>
      <c r="C1323" s="21" t="s">
        <v>38</v>
      </c>
      <c r="D1323" s="21" t="s">
        <v>987</v>
      </c>
      <c r="E1323" s="40" t="s">
        <v>662</v>
      </c>
      <c r="F1323" s="40"/>
      <c r="G1323" s="40" t="s">
        <v>546</v>
      </c>
      <c r="H1323" s="40"/>
      <c r="I1323" s="21" t="s">
        <v>553</v>
      </c>
      <c r="J1323" s="22">
        <v>12166379.34</v>
      </c>
      <c r="K1323" s="22">
        <v>1557735.55</v>
      </c>
      <c r="L1323" s="22">
        <v>10608643.789999999</v>
      </c>
      <c r="M1323" s="25">
        <f t="shared" si="20"/>
        <v>12.803608259020468</v>
      </c>
    </row>
    <row r="1324" spans="1:13" ht="94.5" x14ac:dyDescent="0.25">
      <c r="A1324" s="20" t="s">
        <v>552</v>
      </c>
      <c r="B1324" s="21" t="s">
        <v>535</v>
      </c>
      <c r="C1324" s="21" t="s">
        <v>38</v>
      </c>
      <c r="D1324" s="21" t="s">
        <v>987</v>
      </c>
      <c r="E1324" s="40" t="s">
        <v>662</v>
      </c>
      <c r="F1324" s="40"/>
      <c r="G1324" s="40" t="s">
        <v>546</v>
      </c>
      <c r="H1324" s="40"/>
      <c r="I1324" s="21" t="s">
        <v>553</v>
      </c>
      <c r="J1324" s="22">
        <v>4125200</v>
      </c>
      <c r="K1324" s="22">
        <v>663978.04</v>
      </c>
      <c r="L1324" s="22">
        <v>3461221.96</v>
      </c>
      <c r="M1324" s="25">
        <f t="shared" si="20"/>
        <v>16.09565693784544</v>
      </c>
    </row>
    <row r="1325" spans="1:13" ht="47.25" x14ac:dyDescent="0.25">
      <c r="A1325" s="20" t="s">
        <v>695</v>
      </c>
      <c r="B1325" s="21" t="s">
        <v>535</v>
      </c>
      <c r="C1325" s="21" t="s">
        <v>38</v>
      </c>
      <c r="D1325" s="21" t="s">
        <v>987</v>
      </c>
      <c r="E1325" s="40" t="s">
        <v>662</v>
      </c>
      <c r="F1325" s="40"/>
      <c r="G1325" s="40" t="s">
        <v>696</v>
      </c>
      <c r="H1325" s="40"/>
      <c r="I1325" s="21" t="s">
        <v>38</v>
      </c>
      <c r="J1325" s="22">
        <v>28000</v>
      </c>
      <c r="K1325" s="24">
        <v>0</v>
      </c>
      <c r="L1325" s="22">
        <v>28000</v>
      </c>
      <c r="M1325" s="25">
        <f t="shared" si="20"/>
        <v>0</v>
      </c>
    </row>
    <row r="1326" spans="1:13" ht="63" x14ac:dyDescent="0.25">
      <c r="A1326" s="20" t="s">
        <v>561</v>
      </c>
      <c r="B1326" s="21" t="s">
        <v>535</v>
      </c>
      <c r="C1326" s="21" t="s">
        <v>38</v>
      </c>
      <c r="D1326" s="21" t="s">
        <v>987</v>
      </c>
      <c r="E1326" s="40" t="s">
        <v>662</v>
      </c>
      <c r="F1326" s="40"/>
      <c r="G1326" s="40" t="s">
        <v>696</v>
      </c>
      <c r="H1326" s="40"/>
      <c r="I1326" s="21" t="s">
        <v>535</v>
      </c>
      <c r="J1326" s="22">
        <v>28000</v>
      </c>
      <c r="K1326" s="24">
        <v>0</v>
      </c>
      <c r="L1326" s="22">
        <v>28000</v>
      </c>
      <c r="M1326" s="25">
        <f t="shared" si="20"/>
        <v>0</v>
      </c>
    </row>
    <row r="1327" spans="1:13" ht="63" x14ac:dyDescent="0.25">
      <c r="A1327" s="20" t="s">
        <v>562</v>
      </c>
      <c r="B1327" s="21" t="s">
        <v>535</v>
      </c>
      <c r="C1327" s="21" t="s">
        <v>38</v>
      </c>
      <c r="D1327" s="21" t="s">
        <v>987</v>
      </c>
      <c r="E1327" s="40" t="s">
        <v>662</v>
      </c>
      <c r="F1327" s="40"/>
      <c r="G1327" s="40" t="s">
        <v>696</v>
      </c>
      <c r="H1327" s="40"/>
      <c r="I1327" s="21" t="s">
        <v>563</v>
      </c>
      <c r="J1327" s="22">
        <v>28000</v>
      </c>
      <c r="K1327" s="24">
        <v>0</v>
      </c>
      <c r="L1327" s="22">
        <v>28000</v>
      </c>
      <c r="M1327" s="25">
        <f t="shared" si="20"/>
        <v>0</v>
      </c>
    </row>
    <row r="1328" spans="1:13" ht="31.5" x14ac:dyDescent="0.25">
      <c r="A1328" s="20" t="s">
        <v>564</v>
      </c>
      <c r="B1328" s="21" t="s">
        <v>535</v>
      </c>
      <c r="C1328" s="21" t="s">
        <v>38</v>
      </c>
      <c r="D1328" s="21" t="s">
        <v>987</v>
      </c>
      <c r="E1328" s="40" t="s">
        <v>662</v>
      </c>
      <c r="F1328" s="40"/>
      <c r="G1328" s="40" t="s">
        <v>696</v>
      </c>
      <c r="H1328" s="40"/>
      <c r="I1328" s="21" t="s">
        <v>565</v>
      </c>
      <c r="J1328" s="22">
        <v>28000</v>
      </c>
      <c r="K1328" s="24">
        <v>0</v>
      </c>
      <c r="L1328" s="22">
        <v>28000</v>
      </c>
      <c r="M1328" s="25">
        <f t="shared" si="20"/>
        <v>0</v>
      </c>
    </row>
    <row r="1329" spans="1:13" ht="47.25" x14ac:dyDescent="0.25">
      <c r="A1329" s="20" t="s">
        <v>988</v>
      </c>
      <c r="B1329" s="21" t="s">
        <v>535</v>
      </c>
      <c r="C1329" s="21" t="s">
        <v>38</v>
      </c>
      <c r="D1329" s="21" t="s">
        <v>987</v>
      </c>
      <c r="E1329" s="40" t="s">
        <v>662</v>
      </c>
      <c r="F1329" s="40"/>
      <c r="G1329" s="40" t="s">
        <v>989</v>
      </c>
      <c r="H1329" s="40"/>
      <c r="I1329" s="21" t="s">
        <v>38</v>
      </c>
      <c r="J1329" s="22">
        <v>974919</v>
      </c>
      <c r="K1329" s="22">
        <v>134529</v>
      </c>
      <c r="L1329" s="22">
        <v>840390</v>
      </c>
      <c r="M1329" s="25">
        <f t="shared" si="20"/>
        <v>13.798992531687249</v>
      </c>
    </row>
    <row r="1330" spans="1:13" ht="15.75" x14ac:dyDescent="0.25">
      <c r="A1330" s="20" t="s">
        <v>568</v>
      </c>
      <c r="B1330" s="21" t="s">
        <v>535</v>
      </c>
      <c r="C1330" s="21" t="s">
        <v>38</v>
      </c>
      <c r="D1330" s="21" t="s">
        <v>987</v>
      </c>
      <c r="E1330" s="40" t="s">
        <v>662</v>
      </c>
      <c r="F1330" s="40"/>
      <c r="G1330" s="40" t="s">
        <v>989</v>
      </c>
      <c r="H1330" s="40"/>
      <c r="I1330" s="21" t="s">
        <v>569</v>
      </c>
      <c r="J1330" s="22">
        <v>974919</v>
      </c>
      <c r="K1330" s="22">
        <v>134529</v>
      </c>
      <c r="L1330" s="22">
        <v>840390</v>
      </c>
      <c r="M1330" s="25">
        <f t="shared" si="20"/>
        <v>13.798992531687249</v>
      </c>
    </row>
    <row r="1331" spans="1:13" ht="31.5" x14ac:dyDescent="0.25">
      <c r="A1331" s="20" t="s">
        <v>570</v>
      </c>
      <c r="B1331" s="21" t="s">
        <v>535</v>
      </c>
      <c r="C1331" s="21" t="s">
        <v>38</v>
      </c>
      <c r="D1331" s="21" t="s">
        <v>987</v>
      </c>
      <c r="E1331" s="40" t="s">
        <v>662</v>
      </c>
      <c r="F1331" s="40"/>
      <c r="G1331" s="40" t="s">
        <v>989</v>
      </c>
      <c r="H1331" s="40"/>
      <c r="I1331" s="21" t="s">
        <v>571</v>
      </c>
      <c r="J1331" s="22">
        <v>974919</v>
      </c>
      <c r="K1331" s="22">
        <v>134529</v>
      </c>
      <c r="L1331" s="22">
        <v>840390</v>
      </c>
      <c r="M1331" s="25">
        <f t="shared" si="20"/>
        <v>13.798992531687249</v>
      </c>
    </row>
    <row r="1332" spans="1:13" ht="47.25" x14ac:dyDescent="0.25">
      <c r="A1332" s="20" t="s">
        <v>572</v>
      </c>
      <c r="B1332" s="21" t="s">
        <v>535</v>
      </c>
      <c r="C1332" s="21" t="s">
        <v>38</v>
      </c>
      <c r="D1332" s="21" t="s">
        <v>987</v>
      </c>
      <c r="E1332" s="40" t="s">
        <v>662</v>
      </c>
      <c r="F1332" s="40"/>
      <c r="G1332" s="40" t="s">
        <v>989</v>
      </c>
      <c r="H1332" s="40"/>
      <c r="I1332" s="21" t="s">
        <v>573</v>
      </c>
      <c r="J1332" s="22">
        <v>974919</v>
      </c>
      <c r="K1332" s="22">
        <v>134529</v>
      </c>
      <c r="L1332" s="22">
        <v>840390</v>
      </c>
      <c r="M1332" s="25">
        <f t="shared" si="20"/>
        <v>13.798992531687249</v>
      </c>
    </row>
    <row r="1333" spans="1:13" ht="63" x14ac:dyDescent="0.25">
      <c r="A1333" s="20" t="s">
        <v>541</v>
      </c>
      <c r="B1333" s="21" t="s">
        <v>535</v>
      </c>
      <c r="C1333" s="21" t="s">
        <v>38</v>
      </c>
      <c r="D1333" s="21" t="s">
        <v>987</v>
      </c>
      <c r="E1333" s="40" t="s">
        <v>542</v>
      </c>
      <c r="F1333" s="40"/>
      <c r="G1333" s="40" t="s">
        <v>538</v>
      </c>
      <c r="H1333" s="40"/>
      <c r="I1333" s="21" t="s">
        <v>38</v>
      </c>
      <c r="J1333" s="22">
        <v>10395950.24</v>
      </c>
      <c r="K1333" s="22">
        <v>1496765.95</v>
      </c>
      <c r="L1333" s="22">
        <v>8899184.2899999991</v>
      </c>
      <c r="M1333" s="25">
        <f t="shared" si="20"/>
        <v>14.397586708725916</v>
      </c>
    </row>
    <row r="1334" spans="1:13" ht="63" x14ac:dyDescent="0.25">
      <c r="A1334" s="20" t="s">
        <v>697</v>
      </c>
      <c r="B1334" s="21" t="s">
        <v>535</v>
      </c>
      <c r="C1334" s="21" t="s">
        <v>38</v>
      </c>
      <c r="D1334" s="21" t="s">
        <v>987</v>
      </c>
      <c r="E1334" s="40" t="s">
        <v>698</v>
      </c>
      <c r="F1334" s="40"/>
      <c r="G1334" s="40" t="s">
        <v>538</v>
      </c>
      <c r="H1334" s="40"/>
      <c r="I1334" s="21" t="s">
        <v>38</v>
      </c>
      <c r="J1334" s="22">
        <v>10395950.24</v>
      </c>
      <c r="K1334" s="22">
        <v>1496765.95</v>
      </c>
      <c r="L1334" s="22">
        <v>8899184.2899999991</v>
      </c>
      <c r="M1334" s="25">
        <f t="shared" si="20"/>
        <v>14.397586708725916</v>
      </c>
    </row>
    <row r="1335" spans="1:13" ht="47.25" x14ac:dyDescent="0.25">
      <c r="A1335" s="20" t="s">
        <v>699</v>
      </c>
      <c r="B1335" s="21" t="s">
        <v>535</v>
      </c>
      <c r="C1335" s="21" t="s">
        <v>38</v>
      </c>
      <c r="D1335" s="21" t="s">
        <v>987</v>
      </c>
      <c r="E1335" s="40" t="s">
        <v>698</v>
      </c>
      <c r="F1335" s="40"/>
      <c r="G1335" s="40" t="s">
        <v>700</v>
      </c>
      <c r="H1335" s="40"/>
      <c r="I1335" s="21" t="s">
        <v>38</v>
      </c>
      <c r="J1335" s="22">
        <v>58624</v>
      </c>
      <c r="K1335" s="24">
        <v>0</v>
      </c>
      <c r="L1335" s="22">
        <v>58624</v>
      </c>
      <c r="M1335" s="25">
        <f t="shared" si="20"/>
        <v>0</v>
      </c>
    </row>
    <row r="1336" spans="1:13" ht="63" x14ac:dyDescent="0.25">
      <c r="A1336" s="20" t="s">
        <v>561</v>
      </c>
      <c r="B1336" s="21" t="s">
        <v>535</v>
      </c>
      <c r="C1336" s="21" t="s">
        <v>38</v>
      </c>
      <c r="D1336" s="21" t="s">
        <v>987</v>
      </c>
      <c r="E1336" s="40" t="s">
        <v>698</v>
      </c>
      <c r="F1336" s="40"/>
      <c r="G1336" s="40" t="s">
        <v>700</v>
      </c>
      <c r="H1336" s="40"/>
      <c r="I1336" s="21" t="s">
        <v>535</v>
      </c>
      <c r="J1336" s="22">
        <v>58624</v>
      </c>
      <c r="K1336" s="24">
        <v>0</v>
      </c>
      <c r="L1336" s="22">
        <v>58624</v>
      </c>
      <c r="M1336" s="25">
        <f t="shared" si="20"/>
        <v>0</v>
      </c>
    </row>
    <row r="1337" spans="1:13" ht="63" x14ac:dyDescent="0.25">
      <c r="A1337" s="20" t="s">
        <v>562</v>
      </c>
      <c r="B1337" s="21" t="s">
        <v>535</v>
      </c>
      <c r="C1337" s="21" t="s">
        <v>38</v>
      </c>
      <c r="D1337" s="21" t="s">
        <v>987</v>
      </c>
      <c r="E1337" s="40" t="s">
        <v>698</v>
      </c>
      <c r="F1337" s="40"/>
      <c r="G1337" s="40" t="s">
        <v>700</v>
      </c>
      <c r="H1337" s="40"/>
      <c r="I1337" s="21" t="s">
        <v>563</v>
      </c>
      <c r="J1337" s="22">
        <v>58624</v>
      </c>
      <c r="K1337" s="24">
        <v>0</v>
      </c>
      <c r="L1337" s="22">
        <v>58624</v>
      </c>
      <c r="M1337" s="25">
        <f t="shared" si="20"/>
        <v>0</v>
      </c>
    </row>
    <row r="1338" spans="1:13" ht="31.5" x14ac:dyDescent="0.25">
      <c r="A1338" s="20" t="s">
        <v>564</v>
      </c>
      <c r="B1338" s="21" t="s">
        <v>535</v>
      </c>
      <c r="C1338" s="21" t="s">
        <v>38</v>
      </c>
      <c r="D1338" s="21" t="s">
        <v>987</v>
      </c>
      <c r="E1338" s="40" t="s">
        <v>698</v>
      </c>
      <c r="F1338" s="40"/>
      <c r="G1338" s="40" t="s">
        <v>700</v>
      </c>
      <c r="H1338" s="40"/>
      <c r="I1338" s="21" t="s">
        <v>565</v>
      </c>
      <c r="J1338" s="22">
        <v>58624</v>
      </c>
      <c r="K1338" s="24">
        <v>0</v>
      </c>
      <c r="L1338" s="22">
        <v>58624</v>
      </c>
      <c r="M1338" s="25">
        <f t="shared" si="20"/>
        <v>0</v>
      </c>
    </row>
    <row r="1339" spans="1:13" ht="157.5" x14ac:dyDescent="0.25">
      <c r="A1339" s="20" t="s">
        <v>701</v>
      </c>
      <c r="B1339" s="21" t="s">
        <v>535</v>
      </c>
      <c r="C1339" s="21" t="s">
        <v>38</v>
      </c>
      <c r="D1339" s="21" t="s">
        <v>987</v>
      </c>
      <c r="E1339" s="40" t="s">
        <v>698</v>
      </c>
      <c r="F1339" s="40"/>
      <c r="G1339" s="40" t="s">
        <v>702</v>
      </c>
      <c r="H1339" s="40"/>
      <c r="I1339" s="21" t="s">
        <v>38</v>
      </c>
      <c r="J1339" s="22">
        <v>1185296.68</v>
      </c>
      <c r="K1339" s="22">
        <v>38857.199999999997</v>
      </c>
      <c r="L1339" s="22">
        <v>1146439.48</v>
      </c>
      <c r="M1339" s="25">
        <f t="shared" si="20"/>
        <v>3.2782678510497472</v>
      </c>
    </row>
    <row r="1340" spans="1:13" ht="63" x14ac:dyDescent="0.25">
      <c r="A1340" s="20" t="s">
        <v>561</v>
      </c>
      <c r="B1340" s="21" t="s">
        <v>535</v>
      </c>
      <c r="C1340" s="21" t="s">
        <v>38</v>
      </c>
      <c r="D1340" s="21" t="s">
        <v>987</v>
      </c>
      <c r="E1340" s="40" t="s">
        <v>698</v>
      </c>
      <c r="F1340" s="40"/>
      <c r="G1340" s="40" t="s">
        <v>702</v>
      </c>
      <c r="H1340" s="40"/>
      <c r="I1340" s="21" t="s">
        <v>535</v>
      </c>
      <c r="J1340" s="22">
        <v>1185296.68</v>
      </c>
      <c r="K1340" s="22">
        <v>38857.199999999997</v>
      </c>
      <c r="L1340" s="22">
        <v>1146439.48</v>
      </c>
      <c r="M1340" s="25">
        <f t="shared" si="20"/>
        <v>3.2782678510497472</v>
      </c>
    </row>
    <row r="1341" spans="1:13" ht="63" x14ac:dyDescent="0.25">
      <c r="A1341" s="20" t="s">
        <v>562</v>
      </c>
      <c r="B1341" s="21" t="s">
        <v>535</v>
      </c>
      <c r="C1341" s="21" t="s">
        <v>38</v>
      </c>
      <c r="D1341" s="21" t="s">
        <v>987</v>
      </c>
      <c r="E1341" s="40" t="s">
        <v>698</v>
      </c>
      <c r="F1341" s="40"/>
      <c r="G1341" s="40" t="s">
        <v>702</v>
      </c>
      <c r="H1341" s="40"/>
      <c r="I1341" s="21" t="s">
        <v>563</v>
      </c>
      <c r="J1341" s="22">
        <v>1185296.68</v>
      </c>
      <c r="K1341" s="22">
        <v>38857.199999999997</v>
      </c>
      <c r="L1341" s="22">
        <v>1146439.48</v>
      </c>
      <c r="M1341" s="25">
        <f t="shared" si="20"/>
        <v>3.2782678510497472</v>
      </c>
    </row>
    <row r="1342" spans="1:13" ht="31.5" x14ac:dyDescent="0.25">
      <c r="A1342" s="20" t="s">
        <v>564</v>
      </c>
      <c r="B1342" s="21" t="s">
        <v>535</v>
      </c>
      <c r="C1342" s="21" t="s">
        <v>38</v>
      </c>
      <c r="D1342" s="21" t="s">
        <v>987</v>
      </c>
      <c r="E1342" s="40" t="s">
        <v>698</v>
      </c>
      <c r="F1342" s="40"/>
      <c r="G1342" s="40" t="s">
        <v>702</v>
      </c>
      <c r="H1342" s="40"/>
      <c r="I1342" s="21" t="s">
        <v>565</v>
      </c>
      <c r="J1342" s="22">
        <v>272500</v>
      </c>
      <c r="K1342" s="24">
        <v>0</v>
      </c>
      <c r="L1342" s="22">
        <v>272500</v>
      </c>
      <c r="M1342" s="25">
        <f t="shared" si="20"/>
        <v>0</v>
      </c>
    </row>
    <row r="1343" spans="1:13" ht="31.5" x14ac:dyDescent="0.25">
      <c r="A1343" s="20" t="s">
        <v>564</v>
      </c>
      <c r="B1343" s="21" t="s">
        <v>535</v>
      </c>
      <c r="C1343" s="21" t="s">
        <v>38</v>
      </c>
      <c r="D1343" s="21" t="s">
        <v>987</v>
      </c>
      <c r="E1343" s="40" t="s">
        <v>698</v>
      </c>
      <c r="F1343" s="40"/>
      <c r="G1343" s="40" t="s">
        <v>702</v>
      </c>
      <c r="H1343" s="40"/>
      <c r="I1343" s="21" t="s">
        <v>565</v>
      </c>
      <c r="J1343" s="22">
        <v>912796.68</v>
      </c>
      <c r="K1343" s="22">
        <v>38857.199999999997</v>
      </c>
      <c r="L1343" s="22">
        <v>873939.48</v>
      </c>
      <c r="M1343" s="25">
        <f t="shared" si="20"/>
        <v>4.2569392342662766</v>
      </c>
    </row>
    <row r="1344" spans="1:13" ht="47.25" x14ac:dyDescent="0.25">
      <c r="A1344" s="20" t="s">
        <v>703</v>
      </c>
      <c r="B1344" s="21" t="s">
        <v>535</v>
      </c>
      <c r="C1344" s="21" t="s">
        <v>38</v>
      </c>
      <c r="D1344" s="21" t="s">
        <v>987</v>
      </c>
      <c r="E1344" s="40" t="s">
        <v>698</v>
      </c>
      <c r="F1344" s="40"/>
      <c r="G1344" s="40" t="s">
        <v>704</v>
      </c>
      <c r="H1344" s="40"/>
      <c r="I1344" s="21" t="s">
        <v>38</v>
      </c>
      <c r="J1344" s="22">
        <v>563900</v>
      </c>
      <c r="K1344" s="22">
        <v>59457.55</v>
      </c>
      <c r="L1344" s="22">
        <v>504442.45</v>
      </c>
      <c r="M1344" s="25">
        <f t="shared" si="20"/>
        <v>10.543988295797128</v>
      </c>
    </row>
    <row r="1345" spans="1:13" ht="63" x14ac:dyDescent="0.25">
      <c r="A1345" s="20" t="s">
        <v>561</v>
      </c>
      <c r="B1345" s="21" t="s">
        <v>535</v>
      </c>
      <c r="C1345" s="21" t="s">
        <v>38</v>
      </c>
      <c r="D1345" s="21" t="s">
        <v>987</v>
      </c>
      <c r="E1345" s="40" t="s">
        <v>698</v>
      </c>
      <c r="F1345" s="40"/>
      <c r="G1345" s="40" t="s">
        <v>704</v>
      </c>
      <c r="H1345" s="40"/>
      <c r="I1345" s="21" t="s">
        <v>535</v>
      </c>
      <c r="J1345" s="22">
        <v>563900</v>
      </c>
      <c r="K1345" s="22">
        <v>59457.55</v>
      </c>
      <c r="L1345" s="22">
        <v>504442.45</v>
      </c>
      <c r="M1345" s="25">
        <f t="shared" si="20"/>
        <v>10.543988295797128</v>
      </c>
    </row>
    <row r="1346" spans="1:13" ht="63" x14ac:dyDescent="0.25">
      <c r="A1346" s="20" t="s">
        <v>562</v>
      </c>
      <c r="B1346" s="21" t="s">
        <v>535</v>
      </c>
      <c r="C1346" s="21" t="s">
        <v>38</v>
      </c>
      <c r="D1346" s="21" t="s">
        <v>987</v>
      </c>
      <c r="E1346" s="40" t="s">
        <v>698</v>
      </c>
      <c r="F1346" s="40"/>
      <c r="G1346" s="40" t="s">
        <v>704</v>
      </c>
      <c r="H1346" s="40"/>
      <c r="I1346" s="21" t="s">
        <v>563</v>
      </c>
      <c r="J1346" s="22">
        <v>563900</v>
      </c>
      <c r="K1346" s="22">
        <v>59457.55</v>
      </c>
      <c r="L1346" s="22">
        <v>504442.45</v>
      </c>
      <c r="M1346" s="25">
        <f t="shared" si="20"/>
        <v>10.543988295797128</v>
      </c>
    </row>
    <row r="1347" spans="1:13" ht="31.5" x14ac:dyDescent="0.25">
      <c r="A1347" s="20" t="s">
        <v>564</v>
      </c>
      <c r="B1347" s="21" t="s">
        <v>535</v>
      </c>
      <c r="C1347" s="21" t="s">
        <v>38</v>
      </c>
      <c r="D1347" s="21" t="s">
        <v>987</v>
      </c>
      <c r="E1347" s="40" t="s">
        <v>698</v>
      </c>
      <c r="F1347" s="40"/>
      <c r="G1347" s="40" t="s">
        <v>704</v>
      </c>
      <c r="H1347" s="40"/>
      <c r="I1347" s="21" t="s">
        <v>565</v>
      </c>
      <c r="J1347" s="22">
        <v>409000</v>
      </c>
      <c r="K1347" s="22">
        <v>59457.55</v>
      </c>
      <c r="L1347" s="22">
        <v>349542.45</v>
      </c>
      <c r="M1347" s="25">
        <f t="shared" si="20"/>
        <v>14.537298288508557</v>
      </c>
    </row>
    <row r="1348" spans="1:13" ht="31.5" x14ac:dyDescent="0.25">
      <c r="A1348" s="20" t="s">
        <v>564</v>
      </c>
      <c r="B1348" s="21" t="s">
        <v>535</v>
      </c>
      <c r="C1348" s="21" t="s">
        <v>38</v>
      </c>
      <c r="D1348" s="21" t="s">
        <v>987</v>
      </c>
      <c r="E1348" s="40" t="s">
        <v>698</v>
      </c>
      <c r="F1348" s="40"/>
      <c r="G1348" s="40" t="s">
        <v>704</v>
      </c>
      <c r="H1348" s="40"/>
      <c r="I1348" s="21" t="s">
        <v>565</v>
      </c>
      <c r="J1348" s="22">
        <v>154900</v>
      </c>
      <c r="K1348" s="24">
        <v>0</v>
      </c>
      <c r="L1348" s="22">
        <v>154900</v>
      </c>
      <c r="M1348" s="25">
        <f t="shared" si="20"/>
        <v>0</v>
      </c>
    </row>
    <row r="1349" spans="1:13" ht="78.75" x14ac:dyDescent="0.25">
      <c r="A1349" s="20" t="s">
        <v>705</v>
      </c>
      <c r="B1349" s="21" t="s">
        <v>535</v>
      </c>
      <c r="C1349" s="21" t="s">
        <v>38</v>
      </c>
      <c r="D1349" s="21" t="s">
        <v>987</v>
      </c>
      <c r="E1349" s="40" t="s">
        <v>698</v>
      </c>
      <c r="F1349" s="40"/>
      <c r="G1349" s="40" t="s">
        <v>706</v>
      </c>
      <c r="H1349" s="40"/>
      <c r="I1349" s="21" t="s">
        <v>38</v>
      </c>
      <c r="J1349" s="22">
        <v>177900</v>
      </c>
      <c r="K1349" s="24">
        <v>0</v>
      </c>
      <c r="L1349" s="22">
        <v>177900</v>
      </c>
      <c r="M1349" s="25">
        <f t="shared" si="20"/>
        <v>0</v>
      </c>
    </row>
    <row r="1350" spans="1:13" ht="63" x14ac:dyDescent="0.25">
      <c r="A1350" s="20" t="s">
        <v>561</v>
      </c>
      <c r="B1350" s="21" t="s">
        <v>535</v>
      </c>
      <c r="C1350" s="21" t="s">
        <v>38</v>
      </c>
      <c r="D1350" s="21" t="s">
        <v>987</v>
      </c>
      <c r="E1350" s="40" t="s">
        <v>698</v>
      </c>
      <c r="F1350" s="40"/>
      <c r="G1350" s="40" t="s">
        <v>706</v>
      </c>
      <c r="H1350" s="40"/>
      <c r="I1350" s="21" t="s">
        <v>535</v>
      </c>
      <c r="J1350" s="22">
        <v>177900</v>
      </c>
      <c r="K1350" s="24">
        <v>0</v>
      </c>
      <c r="L1350" s="22">
        <v>177900</v>
      </c>
      <c r="M1350" s="25">
        <f t="shared" si="20"/>
        <v>0</v>
      </c>
    </row>
    <row r="1351" spans="1:13" ht="63" x14ac:dyDescent="0.25">
      <c r="A1351" s="20" t="s">
        <v>562</v>
      </c>
      <c r="B1351" s="21" t="s">
        <v>535</v>
      </c>
      <c r="C1351" s="21" t="s">
        <v>38</v>
      </c>
      <c r="D1351" s="21" t="s">
        <v>987</v>
      </c>
      <c r="E1351" s="40" t="s">
        <v>698</v>
      </c>
      <c r="F1351" s="40"/>
      <c r="G1351" s="40" t="s">
        <v>706</v>
      </c>
      <c r="H1351" s="40"/>
      <c r="I1351" s="21" t="s">
        <v>563</v>
      </c>
      <c r="J1351" s="22">
        <v>177900</v>
      </c>
      <c r="K1351" s="24">
        <v>0</v>
      </c>
      <c r="L1351" s="22">
        <v>177900</v>
      </c>
      <c r="M1351" s="25">
        <f t="shared" si="20"/>
        <v>0</v>
      </c>
    </row>
    <row r="1352" spans="1:13" ht="31.5" x14ac:dyDescent="0.25">
      <c r="A1352" s="20" t="s">
        <v>564</v>
      </c>
      <c r="B1352" s="21" t="s">
        <v>535</v>
      </c>
      <c r="C1352" s="21" t="s">
        <v>38</v>
      </c>
      <c r="D1352" s="21" t="s">
        <v>987</v>
      </c>
      <c r="E1352" s="40" t="s">
        <v>698</v>
      </c>
      <c r="F1352" s="40"/>
      <c r="G1352" s="40" t="s">
        <v>706</v>
      </c>
      <c r="H1352" s="40"/>
      <c r="I1352" s="21" t="s">
        <v>565</v>
      </c>
      <c r="J1352" s="22">
        <v>177900</v>
      </c>
      <c r="K1352" s="24">
        <v>0</v>
      </c>
      <c r="L1352" s="22">
        <v>177900</v>
      </c>
      <c r="M1352" s="25">
        <f t="shared" si="20"/>
        <v>0</v>
      </c>
    </row>
    <row r="1353" spans="1:13" ht="189" x14ac:dyDescent="0.25">
      <c r="A1353" s="20" t="s">
        <v>707</v>
      </c>
      <c r="B1353" s="21" t="s">
        <v>535</v>
      </c>
      <c r="C1353" s="21" t="s">
        <v>38</v>
      </c>
      <c r="D1353" s="21" t="s">
        <v>987</v>
      </c>
      <c r="E1353" s="40" t="s">
        <v>698</v>
      </c>
      <c r="F1353" s="40"/>
      <c r="G1353" s="40" t="s">
        <v>708</v>
      </c>
      <c r="H1353" s="40"/>
      <c r="I1353" s="21" t="s">
        <v>38</v>
      </c>
      <c r="J1353" s="22">
        <v>8410229.5600000005</v>
      </c>
      <c r="K1353" s="22">
        <v>1398451.2</v>
      </c>
      <c r="L1353" s="22">
        <v>7011778.3600000003</v>
      </c>
      <c r="M1353" s="25">
        <f t="shared" si="20"/>
        <v>16.6279789394952</v>
      </c>
    </row>
    <row r="1354" spans="1:13" ht="63" x14ac:dyDescent="0.25">
      <c r="A1354" s="20" t="s">
        <v>561</v>
      </c>
      <c r="B1354" s="21" t="s">
        <v>535</v>
      </c>
      <c r="C1354" s="21" t="s">
        <v>38</v>
      </c>
      <c r="D1354" s="21" t="s">
        <v>987</v>
      </c>
      <c r="E1354" s="40" t="s">
        <v>698</v>
      </c>
      <c r="F1354" s="40"/>
      <c r="G1354" s="40" t="s">
        <v>708</v>
      </c>
      <c r="H1354" s="40"/>
      <c r="I1354" s="21" t="s">
        <v>535</v>
      </c>
      <c r="J1354" s="22">
        <v>8410229.5600000005</v>
      </c>
      <c r="K1354" s="22">
        <v>1398451.2</v>
      </c>
      <c r="L1354" s="22">
        <v>7011778.3600000003</v>
      </c>
      <c r="M1354" s="25">
        <f t="shared" si="20"/>
        <v>16.6279789394952</v>
      </c>
    </row>
    <row r="1355" spans="1:13" ht="63" x14ac:dyDescent="0.25">
      <c r="A1355" s="20" t="s">
        <v>562</v>
      </c>
      <c r="B1355" s="21" t="s">
        <v>535</v>
      </c>
      <c r="C1355" s="21" t="s">
        <v>38</v>
      </c>
      <c r="D1355" s="21" t="s">
        <v>987</v>
      </c>
      <c r="E1355" s="40" t="s">
        <v>698</v>
      </c>
      <c r="F1355" s="40"/>
      <c r="G1355" s="40" t="s">
        <v>708</v>
      </c>
      <c r="H1355" s="40"/>
      <c r="I1355" s="21" t="s">
        <v>563</v>
      </c>
      <c r="J1355" s="22">
        <v>8410229.5600000005</v>
      </c>
      <c r="K1355" s="22">
        <v>1398451.2</v>
      </c>
      <c r="L1355" s="22">
        <v>7011778.3600000003</v>
      </c>
      <c r="M1355" s="25">
        <f t="shared" si="20"/>
        <v>16.6279789394952</v>
      </c>
    </row>
    <row r="1356" spans="1:13" ht="31.5" x14ac:dyDescent="0.25">
      <c r="A1356" s="20" t="s">
        <v>564</v>
      </c>
      <c r="B1356" s="21" t="s">
        <v>535</v>
      </c>
      <c r="C1356" s="21" t="s">
        <v>38</v>
      </c>
      <c r="D1356" s="21" t="s">
        <v>987</v>
      </c>
      <c r="E1356" s="40" t="s">
        <v>698</v>
      </c>
      <c r="F1356" s="40"/>
      <c r="G1356" s="40" t="s">
        <v>708</v>
      </c>
      <c r="H1356" s="40"/>
      <c r="I1356" s="21" t="s">
        <v>565</v>
      </c>
      <c r="J1356" s="22">
        <v>8410229.5600000005</v>
      </c>
      <c r="K1356" s="22">
        <v>1398451.2</v>
      </c>
      <c r="L1356" s="22">
        <v>7011778.3600000003</v>
      </c>
      <c r="M1356" s="25">
        <f t="shared" si="20"/>
        <v>16.6279789394952</v>
      </c>
    </row>
    <row r="1357" spans="1:13" ht="15.75" x14ac:dyDescent="0.25">
      <c r="A1357" s="20" t="s">
        <v>556</v>
      </c>
      <c r="B1357" s="21" t="s">
        <v>535</v>
      </c>
      <c r="C1357" s="21" t="s">
        <v>38</v>
      </c>
      <c r="D1357" s="21" t="s">
        <v>987</v>
      </c>
      <c r="E1357" s="40" t="s">
        <v>557</v>
      </c>
      <c r="F1357" s="40"/>
      <c r="G1357" s="40" t="s">
        <v>538</v>
      </c>
      <c r="H1357" s="40"/>
      <c r="I1357" s="21" t="s">
        <v>38</v>
      </c>
      <c r="J1357" s="22">
        <v>400000</v>
      </c>
      <c r="K1357" s="22">
        <v>150000</v>
      </c>
      <c r="L1357" s="22">
        <v>250000</v>
      </c>
      <c r="M1357" s="25">
        <f t="shared" si="20"/>
        <v>37.5</v>
      </c>
    </row>
    <row r="1358" spans="1:13" ht="31.5" x14ac:dyDescent="0.25">
      <c r="A1358" s="20" t="s">
        <v>747</v>
      </c>
      <c r="B1358" s="21" t="s">
        <v>535</v>
      </c>
      <c r="C1358" s="21" t="s">
        <v>38</v>
      </c>
      <c r="D1358" s="21" t="s">
        <v>987</v>
      </c>
      <c r="E1358" s="40" t="s">
        <v>748</v>
      </c>
      <c r="F1358" s="40"/>
      <c r="G1358" s="40" t="s">
        <v>538</v>
      </c>
      <c r="H1358" s="40"/>
      <c r="I1358" s="21" t="s">
        <v>38</v>
      </c>
      <c r="J1358" s="22">
        <v>400000</v>
      </c>
      <c r="K1358" s="22">
        <v>150000</v>
      </c>
      <c r="L1358" s="22">
        <v>250000</v>
      </c>
      <c r="M1358" s="25">
        <f t="shared" si="20"/>
        <v>37.5</v>
      </c>
    </row>
    <row r="1359" spans="1:13" ht="47.25" x14ac:dyDescent="0.25">
      <c r="A1359" s="20" t="s">
        <v>990</v>
      </c>
      <c r="B1359" s="21" t="s">
        <v>535</v>
      </c>
      <c r="C1359" s="21" t="s">
        <v>38</v>
      </c>
      <c r="D1359" s="21" t="s">
        <v>987</v>
      </c>
      <c r="E1359" s="40" t="s">
        <v>748</v>
      </c>
      <c r="F1359" s="40"/>
      <c r="G1359" s="40" t="s">
        <v>991</v>
      </c>
      <c r="H1359" s="40"/>
      <c r="I1359" s="21" t="s">
        <v>38</v>
      </c>
      <c r="J1359" s="22">
        <v>400000</v>
      </c>
      <c r="K1359" s="22">
        <v>150000</v>
      </c>
      <c r="L1359" s="22">
        <v>250000</v>
      </c>
      <c r="M1359" s="25">
        <f t="shared" ref="M1359:M1422" si="21">K1359/J1359*100</f>
        <v>37.5</v>
      </c>
    </row>
    <row r="1360" spans="1:13" ht="63" x14ac:dyDescent="0.25">
      <c r="A1360" s="20" t="s">
        <v>561</v>
      </c>
      <c r="B1360" s="21" t="s">
        <v>535</v>
      </c>
      <c r="C1360" s="21" t="s">
        <v>38</v>
      </c>
      <c r="D1360" s="21" t="s">
        <v>987</v>
      </c>
      <c r="E1360" s="40" t="s">
        <v>748</v>
      </c>
      <c r="F1360" s="40"/>
      <c r="G1360" s="40" t="s">
        <v>991</v>
      </c>
      <c r="H1360" s="40"/>
      <c r="I1360" s="21" t="s">
        <v>535</v>
      </c>
      <c r="J1360" s="22">
        <v>400000</v>
      </c>
      <c r="K1360" s="22">
        <v>150000</v>
      </c>
      <c r="L1360" s="22">
        <v>250000</v>
      </c>
      <c r="M1360" s="25">
        <f t="shared" si="21"/>
        <v>37.5</v>
      </c>
    </row>
    <row r="1361" spans="1:13" ht="63" x14ac:dyDescent="0.25">
      <c r="A1361" s="20" t="s">
        <v>562</v>
      </c>
      <c r="B1361" s="21" t="s">
        <v>535</v>
      </c>
      <c r="C1361" s="21" t="s">
        <v>38</v>
      </c>
      <c r="D1361" s="21" t="s">
        <v>987</v>
      </c>
      <c r="E1361" s="40" t="s">
        <v>748</v>
      </c>
      <c r="F1361" s="40"/>
      <c r="G1361" s="40" t="s">
        <v>991</v>
      </c>
      <c r="H1361" s="40"/>
      <c r="I1361" s="21" t="s">
        <v>563</v>
      </c>
      <c r="J1361" s="22">
        <v>400000</v>
      </c>
      <c r="K1361" s="22">
        <v>150000</v>
      </c>
      <c r="L1361" s="22">
        <v>250000</v>
      </c>
      <c r="M1361" s="25">
        <f t="shared" si="21"/>
        <v>37.5</v>
      </c>
    </row>
    <row r="1362" spans="1:13" ht="31.5" x14ac:dyDescent="0.25">
      <c r="A1362" s="20" t="s">
        <v>564</v>
      </c>
      <c r="B1362" s="21" t="s">
        <v>535</v>
      </c>
      <c r="C1362" s="21" t="s">
        <v>38</v>
      </c>
      <c r="D1362" s="21" t="s">
        <v>987</v>
      </c>
      <c r="E1362" s="40" t="s">
        <v>748</v>
      </c>
      <c r="F1362" s="40"/>
      <c r="G1362" s="40" t="s">
        <v>991</v>
      </c>
      <c r="H1362" s="40"/>
      <c r="I1362" s="21" t="s">
        <v>565</v>
      </c>
      <c r="J1362" s="22">
        <v>400000</v>
      </c>
      <c r="K1362" s="22">
        <v>150000</v>
      </c>
      <c r="L1362" s="22">
        <v>250000</v>
      </c>
      <c r="M1362" s="25">
        <f t="shared" si="21"/>
        <v>37.5</v>
      </c>
    </row>
    <row r="1363" spans="1:13" ht="31.5" x14ac:dyDescent="0.25">
      <c r="A1363" s="20" t="s">
        <v>992</v>
      </c>
      <c r="B1363" s="21" t="s">
        <v>535</v>
      </c>
      <c r="C1363" s="21" t="s">
        <v>38</v>
      </c>
      <c r="D1363" s="21" t="s">
        <v>993</v>
      </c>
      <c r="E1363" s="40" t="s">
        <v>538</v>
      </c>
      <c r="F1363" s="40"/>
      <c r="G1363" s="40" t="s">
        <v>538</v>
      </c>
      <c r="H1363" s="40"/>
      <c r="I1363" s="21" t="s">
        <v>38</v>
      </c>
      <c r="J1363" s="22">
        <v>5282613</v>
      </c>
      <c r="K1363" s="24">
        <v>0</v>
      </c>
      <c r="L1363" s="22">
        <v>5282613</v>
      </c>
      <c r="M1363" s="25">
        <f t="shared" si="21"/>
        <v>0</v>
      </c>
    </row>
    <row r="1364" spans="1:13" ht="31.5" x14ac:dyDescent="0.25">
      <c r="A1364" s="20" t="s">
        <v>994</v>
      </c>
      <c r="B1364" s="21" t="s">
        <v>535</v>
      </c>
      <c r="C1364" s="21" t="s">
        <v>38</v>
      </c>
      <c r="D1364" s="21" t="s">
        <v>995</v>
      </c>
      <c r="E1364" s="40" t="s">
        <v>538</v>
      </c>
      <c r="F1364" s="40"/>
      <c r="G1364" s="40" t="s">
        <v>538</v>
      </c>
      <c r="H1364" s="40"/>
      <c r="I1364" s="21" t="s">
        <v>38</v>
      </c>
      <c r="J1364" s="22">
        <v>5282613</v>
      </c>
      <c r="K1364" s="24">
        <v>0</v>
      </c>
      <c r="L1364" s="22">
        <v>5282613</v>
      </c>
      <c r="M1364" s="25">
        <f t="shared" si="21"/>
        <v>0</v>
      </c>
    </row>
    <row r="1365" spans="1:13" ht="110.25" x14ac:dyDescent="0.25">
      <c r="A1365" s="20" t="s">
        <v>655</v>
      </c>
      <c r="B1365" s="21" t="s">
        <v>535</v>
      </c>
      <c r="C1365" s="21" t="s">
        <v>38</v>
      </c>
      <c r="D1365" s="21" t="s">
        <v>995</v>
      </c>
      <c r="E1365" s="40" t="s">
        <v>656</v>
      </c>
      <c r="F1365" s="40"/>
      <c r="G1365" s="40" t="s">
        <v>538</v>
      </c>
      <c r="H1365" s="40"/>
      <c r="I1365" s="21" t="s">
        <v>38</v>
      </c>
      <c r="J1365" s="22">
        <v>5282613</v>
      </c>
      <c r="K1365" s="24">
        <v>0</v>
      </c>
      <c r="L1365" s="22">
        <v>5282613</v>
      </c>
      <c r="M1365" s="25">
        <f t="shared" si="21"/>
        <v>0</v>
      </c>
    </row>
    <row r="1366" spans="1:13" ht="47.25" x14ac:dyDescent="0.25">
      <c r="A1366" s="20" t="s">
        <v>793</v>
      </c>
      <c r="B1366" s="21" t="s">
        <v>535</v>
      </c>
      <c r="C1366" s="21" t="s">
        <v>38</v>
      </c>
      <c r="D1366" s="21" t="s">
        <v>995</v>
      </c>
      <c r="E1366" s="40" t="s">
        <v>794</v>
      </c>
      <c r="F1366" s="40"/>
      <c r="G1366" s="40" t="s">
        <v>538</v>
      </c>
      <c r="H1366" s="40"/>
      <c r="I1366" s="21" t="s">
        <v>38</v>
      </c>
      <c r="J1366" s="22">
        <v>5166790</v>
      </c>
      <c r="K1366" s="24">
        <v>0</v>
      </c>
      <c r="L1366" s="22">
        <v>5166790</v>
      </c>
      <c r="M1366" s="25">
        <f t="shared" si="21"/>
        <v>0</v>
      </c>
    </row>
    <row r="1367" spans="1:13" ht="47.25" x14ac:dyDescent="0.25">
      <c r="A1367" s="20" t="s">
        <v>795</v>
      </c>
      <c r="B1367" s="21" t="s">
        <v>535</v>
      </c>
      <c r="C1367" s="21" t="s">
        <v>38</v>
      </c>
      <c r="D1367" s="21" t="s">
        <v>995</v>
      </c>
      <c r="E1367" s="40" t="s">
        <v>794</v>
      </c>
      <c r="F1367" s="40"/>
      <c r="G1367" s="40" t="s">
        <v>796</v>
      </c>
      <c r="H1367" s="40"/>
      <c r="I1367" s="21" t="s">
        <v>38</v>
      </c>
      <c r="J1367" s="22">
        <v>5166790</v>
      </c>
      <c r="K1367" s="24">
        <v>0</v>
      </c>
      <c r="L1367" s="22">
        <v>5166790</v>
      </c>
      <c r="M1367" s="25">
        <f t="shared" si="21"/>
        <v>0</v>
      </c>
    </row>
    <row r="1368" spans="1:13" ht="63" x14ac:dyDescent="0.25">
      <c r="A1368" s="20" t="s">
        <v>561</v>
      </c>
      <c r="B1368" s="21" t="s">
        <v>535</v>
      </c>
      <c r="C1368" s="21" t="s">
        <v>38</v>
      </c>
      <c r="D1368" s="21" t="s">
        <v>995</v>
      </c>
      <c r="E1368" s="40" t="s">
        <v>794</v>
      </c>
      <c r="F1368" s="40"/>
      <c r="G1368" s="40" t="s">
        <v>796</v>
      </c>
      <c r="H1368" s="40"/>
      <c r="I1368" s="21" t="s">
        <v>535</v>
      </c>
      <c r="J1368" s="22">
        <v>5166790</v>
      </c>
      <c r="K1368" s="24">
        <v>0</v>
      </c>
      <c r="L1368" s="22">
        <v>5166790</v>
      </c>
      <c r="M1368" s="25">
        <f t="shared" si="21"/>
        <v>0</v>
      </c>
    </row>
    <row r="1369" spans="1:13" ht="63" x14ac:dyDescent="0.25">
      <c r="A1369" s="20" t="s">
        <v>562</v>
      </c>
      <c r="B1369" s="21" t="s">
        <v>535</v>
      </c>
      <c r="C1369" s="21" t="s">
        <v>38</v>
      </c>
      <c r="D1369" s="21" t="s">
        <v>995</v>
      </c>
      <c r="E1369" s="40" t="s">
        <v>794</v>
      </c>
      <c r="F1369" s="40"/>
      <c r="G1369" s="40" t="s">
        <v>796</v>
      </c>
      <c r="H1369" s="40"/>
      <c r="I1369" s="21" t="s">
        <v>563</v>
      </c>
      <c r="J1369" s="22">
        <v>5166790</v>
      </c>
      <c r="K1369" s="24">
        <v>0</v>
      </c>
      <c r="L1369" s="22">
        <v>5166790</v>
      </c>
      <c r="M1369" s="25">
        <f t="shared" si="21"/>
        <v>0</v>
      </c>
    </row>
    <row r="1370" spans="1:13" ht="31.5" x14ac:dyDescent="0.25">
      <c r="A1370" s="20" t="s">
        <v>564</v>
      </c>
      <c r="B1370" s="21" t="s">
        <v>535</v>
      </c>
      <c r="C1370" s="21" t="s">
        <v>38</v>
      </c>
      <c r="D1370" s="21" t="s">
        <v>995</v>
      </c>
      <c r="E1370" s="40" t="s">
        <v>794</v>
      </c>
      <c r="F1370" s="40"/>
      <c r="G1370" s="40" t="s">
        <v>796</v>
      </c>
      <c r="H1370" s="40"/>
      <c r="I1370" s="21" t="s">
        <v>565</v>
      </c>
      <c r="J1370" s="22">
        <v>5166790</v>
      </c>
      <c r="K1370" s="24">
        <v>0</v>
      </c>
      <c r="L1370" s="22">
        <v>5166790</v>
      </c>
      <c r="M1370" s="25">
        <f t="shared" si="21"/>
        <v>0</v>
      </c>
    </row>
    <row r="1371" spans="1:13" ht="63" x14ac:dyDescent="0.25">
      <c r="A1371" s="20" t="s">
        <v>996</v>
      </c>
      <c r="B1371" s="21" t="s">
        <v>535</v>
      </c>
      <c r="C1371" s="21" t="s">
        <v>38</v>
      </c>
      <c r="D1371" s="21" t="s">
        <v>995</v>
      </c>
      <c r="E1371" s="40" t="s">
        <v>997</v>
      </c>
      <c r="F1371" s="40"/>
      <c r="G1371" s="40" t="s">
        <v>538</v>
      </c>
      <c r="H1371" s="40"/>
      <c r="I1371" s="21" t="s">
        <v>38</v>
      </c>
      <c r="J1371" s="22">
        <v>115823</v>
      </c>
      <c r="K1371" s="24">
        <v>0</v>
      </c>
      <c r="L1371" s="22">
        <v>115823</v>
      </c>
      <c r="M1371" s="25">
        <f t="shared" si="21"/>
        <v>0</v>
      </c>
    </row>
    <row r="1372" spans="1:13" ht="63" x14ac:dyDescent="0.25">
      <c r="A1372" s="20" t="s">
        <v>998</v>
      </c>
      <c r="B1372" s="21" t="s">
        <v>535</v>
      </c>
      <c r="C1372" s="21" t="s">
        <v>38</v>
      </c>
      <c r="D1372" s="21" t="s">
        <v>995</v>
      </c>
      <c r="E1372" s="40" t="s">
        <v>997</v>
      </c>
      <c r="F1372" s="40"/>
      <c r="G1372" s="40" t="s">
        <v>999</v>
      </c>
      <c r="H1372" s="40"/>
      <c r="I1372" s="21" t="s">
        <v>38</v>
      </c>
      <c r="J1372" s="22">
        <v>115823</v>
      </c>
      <c r="K1372" s="24">
        <v>0</v>
      </c>
      <c r="L1372" s="22">
        <v>115823</v>
      </c>
      <c r="M1372" s="25">
        <f t="shared" si="21"/>
        <v>0</v>
      </c>
    </row>
    <row r="1373" spans="1:13" ht="63" x14ac:dyDescent="0.25">
      <c r="A1373" s="20" t="s">
        <v>561</v>
      </c>
      <c r="B1373" s="21" t="s">
        <v>535</v>
      </c>
      <c r="C1373" s="21" t="s">
        <v>38</v>
      </c>
      <c r="D1373" s="21" t="s">
        <v>995</v>
      </c>
      <c r="E1373" s="40" t="s">
        <v>997</v>
      </c>
      <c r="F1373" s="40"/>
      <c r="G1373" s="40" t="s">
        <v>999</v>
      </c>
      <c r="H1373" s="40"/>
      <c r="I1373" s="21" t="s">
        <v>535</v>
      </c>
      <c r="J1373" s="22">
        <v>33823</v>
      </c>
      <c r="K1373" s="24">
        <v>0</v>
      </c>
      <c r="L1373" s="22">
        <v>33823</v>
      </c>
      <c r="M1373" s="25">
        <f t="shared" si="21"/>
        <v>0</v>
      </c>
    </row>
    <row r="1374" spans="1:13" ht="63" x14ac:dyDescent="0.25">
      <c r="A1374" s="20" t="s">
        <v>562</v>
      </c>
      <c r="B1374" s="21" t="s">
        <v>535</v>
      </c>
      <c r="C1374" s="21" t="s">
        <v>38</v>
      </c>
      <c r="D1374" s="21" t="s">
        <v>995</v>
      </c>
      <c r="E1374" s="40" t="s">
        <v>997</v>
      </c>
      <c r="F1374" s="40"/>
      <c r="G1374" s="40" t="s">
        <v>999</v>
      </c>
      <c r="H1374" s="40"/>
      <c r="I1374" s="21" t="s">
        <v>563</v>
      </c>
      <c r="J1374" s="22">
        <v>33823</v>
      </c>
      <c r="K1374" s="24">
        <v>0</v>
      </c>
      <c r="L1374" s="22">
        <v>33823</v>
      </c>
      <c r="M1374" s="25">
        <f t="shared" si="21"/>
        <v>0</v>
      </c>
    </row>
    <row r="1375" spans="1:13" ht="31.5" x14ac:dyDescent="0.25">
      <c r="A1375" s="20" t="s">
        <v>564</v>
      </c>
      <c r="B1375" s="21" t="s">
        <v>535</v>
      </c>
      <c r="C1375" s="21" t="s">
        <v>38</v>
      </c>
      <c r="D1375" s="21" t="s">
        <v>995</v>
      </c>
      <c r="E1375" s="40" t="s">
        <v>997</v>
      </c>
      <c r="F1375" s="40"/>
      <c r="G1375" s="40" t="s">
        <v>999</v>
      </c>
      <c r="H1375" s="40"/>
      <c r="I1375" s="21" t="s">
        <v>565</v>
      </c>
      <c r="J1375" s="22">
        <v>33823</v>
      </c>
      <c r="K1375" s="24">
        <v>0</v>
      </c>
      <c r="L1375" s="22">
        <v>33823</v>
      </c>
      <c r="M1375" s="25">
        <f t="shared" si="21"/>
        <v>0</v>
      </c>
    </row>
    <row r="1376" spans="1:13" ht="31.5" x14ac:dyDescent="0.25">
      <c r="A1376" s="20" t="s">
        <v>717</v>
      </c>
      <c r="B1376" s="21" t="s">
        <v>535</v>
      </c>
      <c r="C1376" s="21" t="s">
        <v>38</v>
      </c>
      <c r="D1376" s="21" t="s">
        <v>995</v>
      </c>
      <c r="E1376" s="40" t="s">
        <v>997</v>
      </c>
      <c r="F1376" s="40"/>
      <c r="G1376" s="40" t="s">
        <v>999</v>
      </c>
      <c r="H1376" s="40"/>
      <c r="I1376" s="21" t="s">
        <v>718</v>
      </c>
      <c r="J1376" s="22">
        <v>82000</v>
      </c>
      <c r="K1376" s="24">
        <v>0</v>
      </c>
      <c r="L1376" s="22">
        <v>82000</v>
      </c>
      <c r="M1376" s="25">
        <f t="shared" si="21"/>
        <v>0</v>
      </c>
    </row>
    <row r="1377" spans="1:13" ht="15.75" x14ac:dyDescent="0.25">
      <c r="A1377" s="20" t="s">
        <v>719</v>
      </c>
      <c r="B1377" s="21" t="s">
        <v>535</v>
      </c>
      <c r="C1377" s="21" t="s">
        <v>38</v>
      </c>
      <c r="D1377" s="21" t="s">
        <v>995</v>
      </c>
      <c r="E1377" s="40" t="s">
        <v>997</v>
      </c>
      <c r="F1377" s="40"/>
      <c r="G1377" s="40" t="s">
        <v>999</v>
      </c>
      <c r="H1377" s="40"/>
      <c r="I1377" s="21" t="s">
        <v>720</v>
      </c>
      <c r="J1377" s="22">
        <v>82000</v>
      </c>
      <c r="K1377" s="24">
        <v>0</v>
      </c>
      <c r="L1377" s="22">
        <v>82000</v>
      </c>
      <c r="M1377" s="25">
        <f t="shared" si="21"/>
        <v>0</v>
      </c>
    </row>
    <row r="1378" spans="1:13" ht="15.75" x14ac:dyDescent="0.25">
      <c r="A1378" s="20" t="s">
        <v>1000</v>
      </c>
      <c r="B1378" s="21" t="s">
        <v>535</v>
      </c>
      <c r="C1378" s="21" t="s">
        <v>38</v>
      </c>
      <c r="D1378" s="21" t="s">
        <v>1001</v>
      </c>
      <c r="E1378" s="40" t="s">
        <v>538</v>
      </c>
      <c r="F1378" s="40"/>
      <c r="G1378" s="40" t="s">
        <v>538</v>
      </c>
      <c r="H1378" s="40"/>
      <c r="I1378" s="21" t="s">
        <v>38</v>
      </c>
      <c r="J1378" s="22">
        <v>11681714489</v>
      </c>
      <c r="K1378" s="22">
        <v>2103759234.26</v>
      </c>
      <c r="L1378" s="22">
        <v>9577955254.7399998</v>
      </c>
      <c r="M1378" s="25">
        <f t="shared" si="21"/>
        <v>18.008993767490118</v>
      </c>
    </row>
    <row r="1379" spans="1:13" ht="15.75" x14ac:dyDescent="0.25">
      <c r="A1379" s="20" t="s">
        <v>1002</v>
      </c>
      <c r="B1379" s="21" t="s">
        <v>535</v>
      </c>
      <c r="C1379" s="21" t="s">
        <v>38</v>
      </c>
      <c r="D1379" s="21" t="s">
        <v>1003</v>
      </c>
      <c r="E1379" s="40" t="s">
        <v>538</v>
      </c>
      <c r="F1379" s="40"/>
      <c r="G1379" s="40" t="s">
        <v>538</v>
      </c>
      <c r="H1379" s="40"/>
      <c r="I1379" s="21" t="s">
        <v>38</v>
      </c>
      <c r="J1379" s="22">
        <v>4120804203.2199998</v>
      </c>
      <c r="K1379" s="22">
        <v>734238274.13999999</v>
      </c>
      <c r="L1379" s="22">
        <v>3386565929.0799999</v>
      </c>
      <c r="M1379" s="25">
        <f t="shared" si="21"/>
        <v>17.817839381115601</v>
      </c>
    </row>
    <row r="1380" spans="1:13" ht="47.25" x14ac:dyDescent="0.25">
      <c r="A1380" s="20" t="s">
        <v>1004</v>
      </c>
      <c r="B1380" s="21" t="s">
        <v>535</v>
      </c>
      <c r="C1380" s="21" t="s">
        <v>38</v>
      </c>
      <c r="D1380" s="21" t="s">
        <v>1003</v>
      </c>
      <c r="E1380" s="40" t="s">
        <v>1005</v>
      </c>
      <c r="F1380" s="40"/>
      <c r="G1380" s="40" t="s">
        <v>538</v>
      </c>
      <c r="H1380" s="40"/>
      <c r="I1380" s="21" t="s">
        <v>38</v>
      </c>
      <c r="J1380" s="22">
        <v>4120804203.2199998</v>
      </c>
      <c r="K1380" s="22">
        <v>734238274.13999999</v>
      </c>
      <c r="L1380" s="22">
        <v>3386565929.0799999</v>
      </c>
      <c r="M1380" s="25">
        <f t="shared" si="21"/>
        <v>17.817839381115601</v>
      </c>
    </row>
    <row r="1381" spans="1:13" ht="31.5" x14ac:dyDescent="0.25">
      <c r="A1381" s="20" t="s">
        <v>1006</v>
      </c>
      <c r="B1381" s="21" t="s">
        <v>535</v>
      </c>
      <c r="C1381" s="21" t="s">
        <v>38</v>
      </c>
      <c r="D1381" s="21" t="s">
        <v>1003</v>
      </c>
      <c r="E1381" s="40" t="s">
        <v>1007</v>
      </c>
      <c r="F1381" s="40"/>
      <c r="G1381" s="40" t="s">
        <v>538</v>
      </c>
      <c r="H1381" s="40"/>
      <c r="I1381" s="21" t="s">
        <v>38</v>
      </c>
      <c r="J1381" s="22">
        <v>29258651.690000001</v>
      </c>
      <c r="K1381" s="22">
        <v>1429126</v>
      </c>
      <c r="L1381" s="22">
        <v>27829525.690000001</v>
      </c>
      <c r="M1381" s="25">
        <f t="shared" si="21"/>
        <v>4.884456109399073</v>
      </c>
    </row>
    <row r="1382" spans="1:13" ht="78.75" x14ac:dyDescent="0.25">
      <c r="A1382" s="20" t="s">
        <v>1008</v>
      </c>
      <c r="B1382" s="21" t="s">
        <v>535</v>
      </c>
      <c r="C1382" s="21" t="s">
        <v>38</v>
      </c>
      <c r="D1382" s="21" t="s">
        <v>1003</v>
      </c>
      <c r="E1382" s="40" t="s">
        <v>1007</v>
      </c>
      <c r="F1382" s="40"/>
      <c r="G1382" s="40" t="s">
        <v>1009</v>
      </c>
      <c r="H1382" s="40"/>
      <c r="I1382" s="21" t="s">
        <v>38</v>
      </c>
      <c r="J1382" s="22">
        <v>5867832.2400000002</v>
      </c>
      <c r="K1382" s="24">
        <v>0</v>
      </c>
      <c r="L1382" s="22">
        <v>5867832.2400000002</v>
      </c>
      <c r="M1382" s="25">
        <f t="shared" si="21"/>
        <v>0</v>
      </c>
    </row>
    <row r="1383" spans="1:13" ht="63" x14ac:dyDescent="0.25">
      <c r="A1383" s="20" t="s">
        <v>623</v>
      </c>
      <c r="B1383" s="21" t="s">
        <v>535</v>
      </c>
      <c r="C1383" s="21" t="s">
        <v>38</v>
      </c>
      <c r="D1383" s="21" t="s">
        <v>1003</v>
      </c>
      <c r="E1383" s="40" t="s">
        <v>1007</v>
      </c>
      <c r="F1383" s="40"/>
      <c r="G1383" s="40" t="s">
        <v>1009</v>
      </c>
      <c r="H1383" s="40"/>
      <c r="I1383" s="21" t="s">
        <v>624</v>
      </c>
      <c r="J1383" s="22">
        <v>5867832.2400000002</v>
      </c>
      <c r="K1383" s="24">
        <v>0</v>
      </c>
      <c r="L1383" s="22">
        <v>5867832.2400000002</v>
      </c>
      <c r="M1383" s="25">
        <f t="shared" si="21"/>
        <v>0</v>
      </c>
    </row>
    <row r="1384" spans="1:13" ht="31.5" x14ac:dyDescent="0.25">
      <c r="A1384" s="20" t="s">
        <v>625</v>
      </c>
      <c r="B1384" s="21" t="s">
        <v>535</v>
      </c>
      <c r="C1384" s="21" t="s">
        <v>38</v>
      </c>
      <c r="D1384" s="21" t="s">
        <v>1003</v>
      </c>
      <c r="E1384" s="40" t="s">
        <v>1007</v>
      </c>
      <c r="F1384" s="40"/>
      <c r="G1384" s="40" t="s">
        <v>1009</v>
      </c>
      <c r="H1384" s="40"/>
      <c r="I1384" s="21" t="s">
        <v>626</v>
      </c>
      <c r="J1384" s="22">
        <v>5867832.2400000002</v>
      </c>
      <c r="K1384" s="24">
        <v>0</v>
      </c>
      <c r="L1384" s="22">
        <v>5867832.2400000002</v>
      </c>
      <c r="M1384" s="25">
        <f t="shared" si="21"/>
        <v>0</v>
      </c>
    </row>
    <row r="1385" spans="1:13" ht="31.5" x14ac:dyDescent="0.25">
      <c r="A1385" s="20" t="s">
        <v>841</v>
      </c>
      <c r="B1385" s="21" t="s">
        <v>535</v>
      </c>
      <c r="C1385" s="21" t="s">
        <v>38</v>
      </c>
      <c r="D1385" s="21" t="s">
        <v>1003</v>
      </c>
      <c r="E1385" s="40" t="s">
        <v>1007</v>
      </c>
      <c r="F1385" s="40"/>
      <c r="G1385" s="40" t="s">
        <v>1009</v>
      </c>
      <c r="H1385" s="40"/>
      <c r="I1385" s="21" t="s">
        <v>842</v>
      </c>
      <c r="J1385" s="22">
        <v>5867832.2400000002</v>
      </c>
      <c r="K1385" s="24">
        <v>0</v>
      </c>
      <c r="L1385" s="22">
        <v>5867832.2400000002</v>
      </c>
      <c r="M1385" s="25">
        <f t="shared" si="21"/>
        <v>0</v>
      </c>
    </row>
    <row r="1386" spans="1:13" ht="141.75" x14ac:dyDescent="0.25">
      <c r="A1386" s="20" t="s">
        <v>1010</v>
      </c>
      <c r="B1386" s="21" t="s">
        <v>535</v>
      </c>
      <c r="C1386" s="21" t="s">
        <v>38</v>
      </c>
      <c r="D1386" s="21" t="s">
        <v>1003</v>
      </c>
      <c r="E1386" s="40" t="s">
        <v>1007</v>
      </c>
      <c r="F1386" s="40"/>
      <c r="G1386" s="40" t="s">
        <v>1011</v>
      </c>
      <c r="H1386" s="40"/>
      <c r="I1386" s="21" t="s">
        <v>38</v>
      </c>
      <c r="J1386" s="22">
        <v>1356999.99</v>
      </c>
      <c r="K1386" s="22">
        <v>320000</v>
      </c>
      <c r="L1386" s="22">
        <v>1036999.99</v>
      </c>
      <c r="M1386" s="25">
        <f t="shared" si="21"/>
        <v>23.581429797947163</v>
      </c>
    </row>
    <row r="1387" spans="1:13" ht="63" x14ac:dyDescent="0.25">
      <c r="A1387" s="20" t="s">
        <v>623</v>
      </c>
      <c r="B1387" s="21" t="s">
        <v>535</v>
      </c>
      <c r="C1387" s="21" t="s">
        <v>38</v>
      </c>
      <c r="D1387" s="21" t="s">
        <v>1003</v>
      </c>
      <c r="E1387" s="40" t="s">
        <v>1007</v>
      </c>
      <c r="F1387" s="40"/>
      <c r="G1387" s="40" t="s">
        <v>1011</v>
      </c>
      <c r="H1387" s="40"/>
      <c r="I1387" s="21" t="s">
        <v>624</v>
      </c>
      <c r="J1387" s="22">
        <v>1356999.99</v>
      </c>
      <c r="K1387" s="22">
        <v>320000</v>
      </c>
      <c r="L1387" s="22">
        <v>1036999.99</v>
      </c>
      <c r="M1387" s="25">
        <f t="shared" si="21"/>
        <v>23.581429797947163</v>
      </c>
    </row>
    <row r="1388" spans="1:13" ht="31.5" x14ac:dyDescent="0.25">
      <c r="A1388" s="20" t="s">
        <v>625</v>
      </c>
      <c r="B1388" s="21" t="s">
        <v>535</v>
      </c>
      <c r="C1388" s="21" t="s">
        <v>38</v>
      </c>
      <c r="D1388" s="21" t="s">
        <v>1003</v>
      </c>
      <c r="E1388" s="40" t="s">
        <v>1007</v>
      </c>
      <c r="F1388" s="40"/>
      <c r="G1388" s="40" t="s">
        <v>1011</v>
      </c>
      <c r="H1388" s="40"/>
      <c r="I1388" s="21" t="s">
        <v>626</v>
      </c>
      <c r="J1388" s="22">
        <v>1356999.99</v>
      </c>
      <c r="K1388" s="22">
        <v>320000</v>
      </c>
      <c r="L1388" s="22">
        <v>1036999.99</v>
      </c>
      <c r="M1388" s="25">
        <f t="shared" si="21"/>
        <v>23.581429797947163</v>
      </c>
    </row>
    <row r="1389" spans="1:13" ht="31.5" x14ac:dyDescent="0.25">
      <c r="A1389" s="20" t="s">
        <v>841</v>
      </c>
      <c r="B1389" s="21" t="s">
        <v>535</v>
      </c>
      <c r="C1389" s="21" t="s">
        <v>38</v>
      </c>
      <c r="D1389" s="21" t="s">
        <v>1003</v>
      </c>
      <c r="E1389" s="40" t="s">
        <v>1007</v>
      </c>
      <c r="F1389" s="40"/>
      <c r="G1389" s="40" t="s">
        <v>1011</v>
      </c>
      <c r="H1389" s="40"/>
      <c r="I1389" s="21" t="s">
        <v>842</v>
      </c>
      <c r="J1389" s="22">
        <v>1356999.99</v>
      </c>
      <c r="K1389" s="22">
        <v>320000</v>
      </c>
      <c r="L1389" s="22">
        <v>1036999.99</v>
      </c>
      <c r="M1389" s="25">
        <f t="shared" si="21"/>
        <v>23.581429797947163</v>
      </c>
    </row>
    <row r="1390" spans="1:13" ht="31.5" x14ac:dyDescent="0.25">
      <c r="A1390" s="20" t="s">
        <v>1012</v>
      </c>
      <c r="B1390" s="21" t="s">
        <v>535</v>
      </c>
      <c r="C1390" s="21" t="s">
        <v>38</v>
      </c>
      <c r="D1390" s="21" t="s">
        <v>1003</v>
      </c>
      <c r="E1390" s="40" t="s">
        <v>1007</v>
      </c>
      <c r="F1390" s="40"/>
      <c r="G1390" s="40" t="s">
        <v>1013</v>
      </c>
      <c r="H1390" s="40"/>
      <c r="I1390" s="21" t="s">
        <v>38</v>
      </c>
      <c r="J1390" s="22">
        <v>12276224.460000001</v>
      </c>
      <c r="K1390" s="24">
        <v>0</v>
      </c>
      <c r="L1390" s="22">
        <v>12276224.460000001</v>
      </c>
      <c r="M1390" s="25">
        <f t="shared" si="21"/>
        <v>0</v>
      </c>
    </row>
    <row r="1391" spans="1:13" ht="63" x14ac:dyDescent="0.25">
      <c r="A1391" s="20" t="s">
        <v>623</v>
      </c>
      <c r="B1391" s="21" t="s">
        <v>535</v>
      </c>
      <c r="C1391" s="21" t="s">
        <v>38</v>
      </c>
      <c r="D1391" s="21" t="s">
        <v>1003</v>
      </c>
      <c r="E1391" s="40" t="s">
        <v>1007</v>
      </c>
      <c r="F1391" s="40"/>
      <c r="G1391" s="40" t="s">
        <v>1013</v>
      </c>
      <c r="H1391" s="40"/>
      <c r="I1391" s="21" t="s">
        <v>624</v>
      </c>
      <c r="J1391" s="22">
        <v>12276224.460000001</v>
      </c>
      <c r="K1391" s="24">
        <v>0</v>
      </c>
      <c r="L1391" s="22">
        <v>12276224.460000001</v>
      </c>
      <c r="M1391" s="25">
        <f t="shared" si="21"/>
        <v>0</v>
      </c>
    </row>
    <row r="1392" spans="1:13" ht="31.5" x14ac:dyDescent="0.25">
      <c r="A1392" s="20" t="s">
        <v>625</v>
      </c>
      <c r="B1392" s="21" t="s">
        <v>535</v>
      </c>
      <c r="C1392" s="21" t="s">
        <v>38</v>
      </c>
      <c r="D1392" s="21" t="s">
        <v>1003</v>
      </c>
      <c r="E1392" s="40" t="s">
        <v>1007</v>
      </c>
      <c r="F1392" s="40"/>
      <c r="G1392" s="40" t="s">
        <v>1013</v>
      </c>
      <c r="H1392" s="40"/>
      <c r="I1392" s="21" t="s">
        <v>626</v>
      </c>
      <c r="J1392" s="22">
        <v>12276224.460000001</v>
      </c>
      <c r="K1392" s="24">
        <v>0</v>
      </c>
      <c r="L1392" s="22">
        <v>12276224.460000001</v>
      </c>
      <c r="M1392" s="25">
        <f t="shared" si="21"/>
        <v>0</v>
      </c>
    </row>
    <row r="1393" spans="1:13" ht="31.5" x14ac:dyDescent="0.25">
      <c r="A1393" s="20" t="s">
        <v>841</v>
      </c>
      <c r="B1393" s="21" t="s">
        <v>535</v>
      </c>
      <c r="C1393" s="21" t="s">
        <v>38</v>
      </c>
      <c r="D1393" s="21" t="s">
        <v>1003</v>
      </c>
      <c r="E1393" s="40" t="s">
        <v>1007</v>
      </c>
      <c r="F1393" s="40"/>
      <c r="G1393" s="40" t="s">
        <v>1013</v>
      </c>
      <c r="H1393" s="40"/>
      <c r="I1393" s="21" t="s">
        <v>842</v>
      </c>
      <c r="J1393" s="22">
        <v>12276224.460000001</v>
      </c>
      <c r="K1393" s="24">
        <v>0</v>
      </c>
      <c r="L1393" s="22">
        <v>12276224.460000001</v>
      </c>
      <c r="M1393" s="25">
        <f t="shared" si="21"/>
        <v>0</v>
      </c>
    </row>
    <row r="1394" spans="1:13" ht="78.75" x14ac:dyDescent="0.25">
      <c r="A1394" s="20" t="s">
        <v>1014</v>
      </c>
      <c r="B1394" s="21" t="s">
        <v>535</v>
      </c>
      <c r="C1394" s="21" t="s">
        <v>38</v>
      </c>
      <c r="D1394" s="21" t="s">
        <v>1003</v>
      </c>
      <c r="E1394" s="40" t="s">
        <v>1007</v>
      </c>
      <c r="F1394" s="40"/>
      <c r="G1394" s="40" t="s">
        <v>1015</v>
      </c>
      <c r="H1394" s="40"/>
      <c r="I1394" s="21" t="s">
        <v>38</v>
      </c>
      <c r="J1394" s="22">
        <v>9757595</v>
      </c>
      <c r="K1394" s="22">
        <v>1109126</v>
      </c>
      <c r="L1394" s="22">
        <v>8648469</v>
      </c>
      <c r="M1394" s="25">
        <f t="shared" si="21"/>
        <v>11.366796838770208</v>
      </c>
    </row>
    <row r="1395" spans="1:13" ht="63" x14ac:dyDescent="0.25">
      <c r="A1395" s="20" t="s">
        <v>561</v>
      </c>
      <c r="B1395" s="21" t="s">
        <v>535</v>
      </c>
      <c r="C1395" s="21" t="s">
        <v>38</v>
      </c>
      <c r="D1395" s="21" t="s">
        <v>1003</v>
      </c>
      <c r="E1395" s="40" t="s">
        <v>1007</v>
      </c>
      <c r="F1395" s="40"/>
      <c r="G1395" s="40" t="s">
        <v>1015</v>
      </c>
      <c r="H1395" s="40"/>
      <c r="I1395" s="21" t="s">
        <v>535</v>
      </c>
      <c r="J1395" s="22">
        <v>600000</v>
      </c>
      <c r="K1395" s="24">
        <v>0</v>
      </c>
      <c r="L1395" s="22">
        <v>600000</v>
      </c>
      <c r="M1395" s="25">
        <f t="shared" si="21"/>
        <v>0</v>
      </c>
    </row>
    <row r="1396" spans="1:13" ht="63" x14ac:dyDescent="0.25">
      <c r="A1396" s="20" t="s">
        <v>562</v>
      </c>
      <c r="B1396" s="21" t="s">
        <v>535</v>
      </c>
      <c r="C1396" s="21" t="s">
        <v>38</v>
      </c>
      <c r="D1396" s="21" t="s">
        <v>1003</v>
      </c>
      <c r="E1396" s="40" t="s">
        <v>1007</v>
      </c>
      <c r="F1396" s="40"/>
      <c r="G1396" s="40" t="s">
        <v>1015</v>
      </c>
      <c r="H1396" s="40"/>
      <c r="I1396" s="21" t="s">
        <v>563</v>
      </c>
      <c r="J1396" s="22">
        <v>600000</v>
      </c>
      <c r="K1396" s="24">
        <v>0</v>
      </c>
      <c r="L1396" s="22">
        <v>600000</v>
      </c>
      <c r="M1396" s="25">
        <f t="shared" si="21"/>
        <v>0</v>
      </c>
    </row>
    <row r="1397" spans="1:13" ht="31.5" x14ac:dyDescent="0.25">
      <c r="A1397" s="20" t="s">
        <v>564</v>
      </c>
      <c r="B1397" s="21" t="s">
        <v>535</v>
      </c>
      <c r="C1397" s="21" t="s">
        <v>38</v>
      </c>
      <c r="D1397" s="21" t="s">
        <v>1003</v>
      </c>
      <c r="E1397" s="40" t="s">
        <v>1007</v>
      </c>
      <c r="F1397" s="40"/>
      <c r="G1397" s="40" t="s">
        <v>1015</v>
      </c>
      <c r="H1397" s="40"/>
      <c r="I1397" s="21" t="s">
        <v>565</v>
      </c>
      <c r="J1397" s="22">
        <v>600000</v>
      </c>
      <c r="K1397" s="24">
        <v>0</v>
      </c>
      <c r="L1397" s="22">
        <v>600000</v>
      </c>
      <c r="M1397" s="25">
        <f t="shared" si="21"/>
        <v>0</v>
      </c>
    </row>
    <row r="1398" spans="1:13" ht="63" x14ac:dyDescent="0.25">
      <c r="A1398" s="20" t="s">
        <v>623</v>
      </c>
      <c r="B1398" s="21" t="s">
        <v>535</v>
      </c>
      <c r="C1398" s="21" t="s">
        <v>38</v>
      </c>
      <c r="D1398" s="21" t="s">
        <v>1003</v>
      </c>
      <c r="E1398" s="40" t="s">
        <v>1007</v>
      </c>
      <c r="F1398" s="40"/>
      <c r="G1398" s="40" t="s">
        <v>1015</v>
      </c>
      <c r="H1398" s="40"/>
      <c r="I1398" s="21" t="s">
        <v>624</v>
      </c>
      <c r="J1398" s="22">
        <v>9157595</v>
      </c>
      <c r="K1398" s="22">
        <v>1109126</v>
      </c>
      <c r="L1398" s="22">
        <v>8048469</v>
      </c>
      <c r="M1398" s="25">
        <f t="shared" si="21"/>
        <v>12.11154238640167</v>
      </c>
    </row>
    <row r="1399" spans="1:13" ht="31.5" x14ac:dyDescent="0.25">
      <c r="A1399" s="20" t="s">
        <v>625</v>
      </c>
      <c r="B1399" s="21" t="s">
        <v>535</v>
      </c>
      <c r="C1399" s="21" t="s">
        <v>38</v>
      </c>
      <c r="D1399" s="21" t="s">
        <v>1003</v>
      </c>
      <c r="E1399" s="40" t="s">
        <v>1007</v>
      </c>
      <c r="F1399" s="40"/>
      <c r="G1399" s="40" t="s">
        <v>1015</v>
      </c>
      <c r="H1399" s="40"/>
      <c r="I1399" s="21" t="s">
        <v>626</v>
      </c>
      <c r="J1399" s="22">
        <v>9157595</v>
      </c>
      <c r="K1399" s="22">
        <v>1109126</v>
      </c>
      <c r="L1399" s="22">
        <v>8048469</v>
      </c>
      <c r="M1399" s="25">
        <f t="shared" si="21"/>
        <v>12.11154238640167</v>
      </c>
    </row>
    <row r="1400" spans="1:13" ht="31.5" x14ac:dyDescent="0.25">
      <c r="A1400" s="20" t="s">
        <v>841</v>
      </c>
      <c r="B1400" s="21" t="s">
        <v>535</v>
      </c>
      <c r="C1400" s="21" t="s">
        <v>38</v>
      </c>
      <c r="D1400" s="21" t="s">
        <v>1003</v>
      </c>
      <c r="E1400" s="40" t="s">
        <v>1007</v>
      </c>
      <c r="F1400" s="40"/>
      <c r="G1400" s="40" t="s">
        <v>1015</v>
      </c>
      <c r="H1400" s="40"/>
      <c r="I1400" s="21" t="s">
        <v>842</v>
      </c>
      <c r="J1400" s="22">
        <v>9157595</v>
      </c>
      <c r="K1400" s="22">
        <v>1109126</v>
      </c>
      <c r="L1400" s="22">
        <v>8048469</v>
      </c>
      <c r="M1400" s="25">
        <f t="shared" si="21"/>
        <v>12.11154238640167</v>
      </c>
    </row>
    <row r="1401" spans="1:13" ht="63" x14ac:dyDescent="0.25">
      <c r="A1401" s="20" t="s">
        <v>1016</v>
      </c>
      <c r="B1401" s="21" t="s">
        <v>535</v>
      </c>
      <c r="C1401" s="21" t="s">
        <v>38</v>
      </c>
      <c r="D1401" s="21" t="s">
        <v>1003</v>
      </c>
      <c r="E1401" s="40" t="s">
        <v>1017</v>
      </c>
      <c r="F1401" s="40"/>
      <c r="G1401" s="40" t="s">
        <v>538</v>
      </c>
      <c r="H1401" s="40"/>
      <c r="I1401" s="21" t="s">
        <v>38</v>
      </c>
      <c r="J1401" s="22">
        <v>3741071926.0900002</v>
      </c>
      <c r="K1401" s="22">
        <v>706007919.59000003</v>
      </c>
      <c r="L1401" s="22">
        <v>3035064006.5</v>
      </c>
      <c r="M1401" s="25">
        <f t="shared" si="21"/>
        <v>18.871808228715018</v>
      </c>
    </row>
    <row r="1402" spans="1:13" ht="220.5" x14ac:dyDescent="0.25">
      <c r="A1402" s="20" t="s">
        <v>1018</v>
      </c>
      <c r="B1402" s="21" t="s">
        <v>535</v>
      </c>
      <c r="C1402" s="21" t="s">
        <v>38</v>
      </c>
      <c r="D1402" s="21" t="s">
        <v>1003</v>
      </c>
      <c r="E1402" s="40" t="s">
        <v>1017</v>
      </c>
      <c r="F1402" s="40"/>
      <c r="G1402" s="40" t="s">
        <v>1019</v>
      </c>
      <c r="H1402" s="40"/>
      <c r="I1402" s="21" t="s">
        <v>38</v>
      </c>
      <c r="J1402" s="22">
        <v>2391890533</v>
      </c>
      <c r="K1402" s="22">
        <v>444698127.30000001</v>
      </c>
      <c r="L1402" s="22">
        <v>1947192405.7</v>
      </c>
      <c r="M1402" s="25">
        <f t="shared" si="21"/>
        <v>18.591909669973177</v>
      </c>
    </row>
    <row r="1403" spans="1:13" ht="141.75" x14ac:dyDescent="0.25">
      <c r="A1403" s="20" t="s">
        <v>547</v>
      </c>
      <c r="B1403" s="21" t="s">
        <v>535</v>
      </c>
      <c r="C1403" s="21" t="s">
        <v>38</v>
      </c>
      <c r="D1403" s="21" t="s">
        <v>1003</v>
      </c>
      <c r="E1403" s="40" t="s">
        <v>1017</v>
      </c>
      <c r="F1403" s="40"/>
      <c r="G1403" s="40" t="s">
        <v>1019</v>
      </c>
      <c r="H1403" s="40"/>
      <c r="I1403" s="21" t="s">
        <v>548</v>
      </c>
      <c r="J1403" s="22">
        <v>56687637.149999999</v>
      </c>
      <c r="K1403" s="22">
        <v>12273147.09</v>
      </c>
      <c r="L1403" s="22">
        <v>44414490.060000002</v>
      </c>
      <c r="M1403" s="25">
        <f t="shared" si="21"/>
        <v>21.65048272787288</v>
      </c>
    </row>
    <row r="1404" spans="1:13" ht="31.5" x14ac:dyDescent="0.25">
      <c r="A1404" s="20" t="s">
        <v>610</v>
      </c>
      <c r="B1404" s="21" t="s">
        <v>535</v>
      </c>
      <c r="C1404" s="21" t="s">
        <v>38</v>
      </c>
      <c r="D1404" s="21" t="s">
        <v>1003</v>
      </c>
      <c r="E1404" s="40" t="s">
        <v>1017</v>
      </c>
      <c r="F1404" s="40"/>
      <c r="G1404" s="40" t="s">
        <v>1019</v>
      </c>
      <c r="H1404" s="40"/>
      <c r="I1404" s="21" t="s">
        <v>45</v>
      </c>
      <c r="J1404" s="22">
        <v>56687637.149999999</v>
      </c>
      <c r="K1404" s="22">
        <v>12273147.09</v>
      </c>
      <c r="L1404" s="22">
        <v>44414490.060000002</v>
      </c>
      <c r="M1404" s="25">
        <f t="shared" si="21"/>
        <v>21.65048272787288</v>
      </c>
    </row>
    <row r="1405" spans="1:13" ht="15.75" x14ac:dyDescent="0.25">
      <c r="A1405" s="20" t="s">
        <v>611</v>
      </c>
      <c r="B1405" s="21" t="s">
        <v>535</v>
      </c>
      <c r="C1405" s="21" t="s">
        <v>38</v>
      </c>
      <c r="D1405" s="21" t="s">
        <v>1003</v>
      </c>
      <c r="E1405" s="40" t="s">
        <v>1017</v>
      </c>
      <c r="F1405" s="40"/>
      <c r="G1405" s="40" t="s">
        <v>1019</v>
      </c>
      <c r="H1405" s="40"/>
      <c r="I1405" s="21" t="s">
        <v>612</v>
      </c>
      <c r="J1405" s="22">
        <v>39401009.82</v>
      </c>
      <c r="K1405" s="22">
        <v>9749906.6799999997</v>
      </c>
      <c r="L1405" s="22">
        <v>29651103.140000001</v>
      </c>
      <c r="M1405" s="25">
        <f t="shared" si="21"/>
        <v>24.745321819267016</v>
      </c>
    </row>
    <row r="1406" spans="1:13" ht="78.75" x14ac:dyDescent="0.25">
      <c r="A1406" s="20" t="s">
        <v>613</v>
      </c>
      <c r="B1406" s="21" t="s">
        <v>535</v>
      </c>
      <c r="C1406" s="21" t="s">
        <v>38</v>
      </c>
      <c r="D1406" s="21" t="s">
        <v>1003</v>
      </c>
      <c r="E1406" s="40" t="s">
        <v>1017</v>
      </c>
      <c r="F1406" s="40"/>
      <c r="G1406" s="40" t="s">
        <v>1019</v>
      </c>
      <c r="H1406" s="40"/>
      <c r="I1406" s="21" t="s">
        <v>614</v>
      </c>
      <c r="J1406" s="22">
        <v>17286627.329999998</v>
      </c>
      <c r="K1406" s="22">
        <v>2523240.41</v>
      </c>
      <c r="L1406" s="22">
        <v>14763386.92</v>
      </c>
      <c r="M1406" s="25">
        <f t="shared" si="21"/>
        <v>14.596487572917443</v>
      </c>
    </row>
    <row r="1407" spans="1:13" ht="63" x14ac:dyDescent="0.25">
      <c r="A1407" s="20" t="s">
        <v>561</v>
      </c>
      <c r="B1407" s="21" t="s">
        <v>535</v>
      </c>
      <c r="C1407" s="21" t="s">
        <v>38</v>
      </c>
      <c r="D1407" s="21" t="s">
        <v>1003</v>
      </c>
      <c r="E1407" s="40" t="s">
        <v>1017</v>
      </c>
      <c r="F1407" s="40"/>
      <c r="G1407" s="40" t="s">
        <v>1019</v>
      </c>
      <c r="H1407" s="40"/>
      <c r="I1407" s="21" t="s">
        <v>535</v>
      </c>
      <c r="J1407" s="22">
        <v>359000</v>
      </c>
      <c r="K1407" s="24">
        <v>0</v>
      </c>
      <c r="L1407" s="22">
        <v>359000</v>
      </c>
      <c r="M1407" s="25">
        <f t="shared" si="21"/>
        <v>0</v>
      </c>
    </row>
    <row r="1408" spans="1:13" ht="63" x14ac:dyDescent="0.25">
      <c r="A1408" s="20" t="s">
        <v>562</v>
      </c>
      <c r="B1408" s="21" t="s">
        <v>535</v>
      </c>
      <c r="C1408" s="21" t="s">
        <v>38</v>
      </c>
      <c r="D1408" s="21" t="s">
        <v>1003</v>
      </c>
      <c r="E1408" s="40" t="s">
        <v>1017</v>
      </c>
      <c r="F1408" s="40"/>
      <c r="G1408" s="40" t="s">
        <v>1019</v>
      </c>
      <c r="H1408" s="40"/>
      <c r="I1408" s="21" t="s">
        <v>563</v>
      </c>
      <c r="J1408" s="22">
        <v>359000</v>
      </c>
      <c r="K1408" s="24">
        <v>0</v>
      </c>
      <c r="L1408" s="22">
        <v>359000</v>
      </c>
      <c r="M1408" s="25">
        <f t="shared" si="21"/>
        <v>0</v>
      </c>
    </row>
    <row r="1409" spans="1:13" ht="31.5" x14ac:dyDescent="0.25">
      <c r="A1409" s="20" t="s">
        <v>564</v>
      </c>
      <c r="B1409" s="21" t="s">
        <v>535</v>
      </c>
      <c r="C1409" s="21" t="s">
        <v>38</v>
      </c>
      <c r="D1409" s="21" t="s">
        <v>1003</v>
      </c>
      <c r="E1409" s="40" t="s">
        <v>1017</v>
      </c>
      <c r="F1409" s="40"/>
      <c r="G1409" s="40" t="s">
        <v>1019</v>
      </c>
      <c r="H1409" s="40"/>
      <c r="I1409" s="21" t="s">
        <v>565</v>
      </c>
      <c r="J1409" s="22">
        <v>359000</v>
      </c>
      <c r="K1409" s="24">
        <v>0</v>
      </c>
      <c r="L1409" s="22">
        <v>359000</v>
      </c>
      <c r="M1409" s="25">
        <f t="shared" si="21"/>
        <v>0</v>
      </c>
    </row>
    <row r="1410" spans="1:13" ht="63" x14ac:dyDescent="0.25">
      <c r="A1410" s="20" t="s">
        <v>623</v>
      </c>
      <c r="B1410" s="21" t="s">
        <v>535</v>
      </c>
      <c r="C1410" s="21" t="s">
        <v>38</v>
      </c>
      <c r="D1410" s="21" t="s">
        <v>1003</v>
      </c>
      <c r="E1410" s="40" t="s">
        <v>1017</v>
      </c>
      <c r="F1410" s="40"/>
      <c r="G1410" s="40" t="s">
        <v>1019</v>
      </c>
      <c r="H1410" s="40"/>
      <c r="I1410" s="21" t="s">
        <v>624</v>
      </c>
      <c r="J1410" s="22">
        <v>2334843895.8499999</v>
      </c>
      <c r="K1410" s="22">
        <v>432424980.20999998</v>
      </c>
      <c r="L1410" s="22">
        <v>1902418915.6400001</v>
      </c>
      <c r="M1410" s="25">
        <f t="shared" si="21"/>
        <v>18.520509271673411</v>
      </c>
    </row>
    <row r="1411" spans="1:13" ht="31.5" x14ac:dyDescent="0.25">
      <c r="A1411" s="20" t="s">
        <v>625</v>
      </c>
      <c r="B1411" s="21" t="s">
        <v>535</v>
      </c>
      <c r="C1411" s="21" t="s">
        <v>38</v>
      </c>
      <c r="D1411" s="21" t="s">
        <v>1003</v>
      </c>
      <c r="E1411" s="40" t="s">
        <v>1017</v>
      </c>
      <c r="F1411" s="40"/>
      <c r="G1411" s="40" t="s">
        <v>1019</v>
      </c>
      <c r="H1411" s="40"/>
      <c r="I1411" s="21" t="s">
        <v>626</v>
      </c>
      <c r="J1411" s="22">
        <v>2334843895.8499999</v>
      </c>
      <c r="K1411" s="22">
        <v>432424980.20999998</v>
      </c>
      <c r="L1411" s="22">
        <v>1902418915.6400001</v>
      </c>
      <c r="M1411" s="25">
        <f t="shared" si="21"/>
        <v>18.520509271673411</v>
      </c>
    </row>
    <row r="1412" spans="1:13" ht="110.25" x14ac:dyDescent="0.25">
      <c r="A1412" s="20" t="s">
        <v>627</v>
      </c>
      <c r="B1412" s="21" t="s">
        <v>535</v>
      </c>
      <c r="C1412" s="21" t="s">
        <v>38</v>
      </c>
      <c r="D1412" s="21" t="s">
        <v>1003</v>
      </c>
      <c r="E1412" s="40" t="s">
        <v>1017</v>
      </c>
      <c r="F1412" s="40"/>
      <c r="G1412" s="40" t="s">
        <v>1019</v>
      </c>
      <c r="H1412" s="40"/>
      <c r="I1412" s="21" t="s">
        <v>628</v>
      </c>
      <c r="J1412" s="22">
        <v>2334843895.8499999</v>
      </c>
      <c r="K1412" s="22">
        <v>432424980.20999998</v>
      </c>
      <c r="L1412" s="22">
        <v>1902418915.6400001</v>
      </c>
      <c r="M1412" s="25">
        <f t="shared" si="21"/>
        <v>18.520509271673411</v>
      </c>
    </row>
    <row r="1413" spans="1:13" ht="252" x14ac:dyDescent="0.25">
      <c r="A1413" s="20" t="s">
        <v>1020</v>
      </c>
      <c r="B1413" s="21" t="s">
        <v>535</v>
      </c>
      <c r="C1413" s="21" t="s">
        <v>38</v>
      </c>
      <c r="D1413" s="21" t="s">
        <v>1003</v>
      </c>
      <c r="E1413" s="40" t="s">
        <v>1017</v>
      </c>
      <c r="F1413" s="40"/>
      <c r="G1413" s="40" t="s">
        <v>1021</v>
      </c>
      <c r="H1413" s="40"/>
      <c r="I1413" s="21" t="s">
        <v>38</v>
      </c>
      <c r="J1413" s="22">
        <v>7166274.3099999996</v>
      </c>
      <c r="K1413" s="22">
        <v>2276781.3199999998</v>
      </c>
      <c r="L1413" s="22">
        <v>4889492.99</v>
      </c>
      <c r="M1413" s="25">
        <f t="shared" si="21"/>
        <v>31.770781043406636</v>
      </c>
    </row>
    <row r="1414" spans="1:13" ht="63" x14ac:dyDescent="0.25">
      <c r="A1414" s="20" t="s">
        <v>623</v>
      </c>
      <c r="B1414" s="21" t="s">
        <v>535</v>
      </c>
      <c r="C1414" s="21" t="s">
        <v>38</v>
      </c>
      <c r="D1414" s="21" t="s">
        <v>1003</v>
      </c>
      <c r="E1414" s="40" t="s">
        <v>1017</v>
      </c>
      <c r="F1414" s="40"/>
      <c r="G1414" s="40" t="s">
        <v>1021</v>
      </c>
      <c r="H1414" s="40"/>
      <c r="I1414" s="21" t="s">
        <v>624</v>
      </c>
      <c r="J1414" s="22">
        <v>7166274.3099999996</v>
      </c>
      <c r="K1414" s="22">
        <v>2276781.3199999998</v>
      </c>
      <c r="L1414" s="22">
        <v>4889492.99</v>
      </c>
      <c r="M1414" s="25">
        <f t="shared" si="21"/>
        <v>31.770781043406636</v>
      </c>
    </row>
    <row r="1415" spans="1:13" ht="31.5" x14ac:dyDescent="0.25">
      <c r="A1415" s="20" t="s">
        <v>625</v>
      </c>
      <c r="B1415" s="21" t="s">
        <v>535</v>
      </c>
      <c r="C1415" s="21" t="s">
        <v>38</v>
      </c>
      <c r="D1415" s="21" t="s">
        <v>1003</v>
      </c>
      <c r="E1415" s="40" t="s">
        <v>1017</v>
      </c>
      <c r="F1415" s="40"/>
      <c r="G1415" s="40" t="s">
        <v>1021</v>
      </c>
      <c r="H1415" s="40"/>
      <c r="I1415" s="21" t="s">
        <v>626</v>
      </c>
      <c r="J1415" s="22">
        <v>7166274.3099999996</v>
      </c>
      <c r="K1415" s="22">
        <v>2276781.3199999998</v>
      </c>
      <c r="L1415" s="22">
        <v>4889492.99</v>
      </c>
      <c r="M1415" s="25">
        <f t="shared" si="21"/>
        <v>31.770781043406636</v>
      </c>
    </row>
    <row r="1416" spans="1:13" ht="110.25" x14ac:dyDescent="0.25">
      <c r="A1416" s="20" t="s">
        <v>627</v>
      </c>
      <c r="B1416" s="21" t="s">
        <v>535</v>
      </c>
      <c r="C1416" s="21" t="s">
        <v>38</v>
      </c>
      <c r="D1416" s="21" t="s">
        <v>1003</v>
      </c>
      <c r="E1416" s="40" t="s">
        <v>1017</v>
      </c>
      <c r="F1416" s="40"/>
      <c r="G1416" s="40" t="s">
        <v>1021</v>
      </c>
      <c r="H1416" s="40"/>
      <c r="I1416" s="21" t="s">
        <v>628</v>
      </c>
      <c r="J1416" s="22">
        <v>7166274.3099999996</v>
      </c>
      <c r="K1416" s="22">
        <v>2276781.3199999998</v>
      </c>
      <c r="L1416" s="22">
        <v>4889492.99</v>
      </c>
      <c r="M1416" s="25">
        <f t="shared" si="21"/>
        <v>31.770781043406636</v>
      </c>
    </row>
    <row r="1417" spans="1:13" ht="47.25" x14ac:dyDescent="0.25">
      <c r="A1417" s="20" t="s">
        <v>615</v>
      </c>
      <c r="B1417" s="21" t="s">
        <v>535</v>
      </c>
      <c r="C1417" s="21" t="s">
        <v>38</v>
      </c>
      <c r="D1417" s="21" t="s">
        <v>1003</v>
      </c>
      <c r="E1417" s="40" t="s">
        <v>1017</v>
      </c>
      <c r="F1417" s="40"/>
      <c r="G1417" s="40" t="s">
        <v>616</v>
      </c>
      <c r="H1417" s="40"/>
      <c r="I1417" s="21" t="s">
        <v>38</v>
      </c>
      <c r="J1417" s="22">
        <v>1342015118.78</v>
      </c>
      <c r="K1417" s="22">
        <v>259033010.97</v>
      </c>
      <c r="L1417" s="22">
        <v>1082982107.8099999</v>
      </c>
      <c r="M1417" s="25">
        <f t="shared" si="21"/>
        <v>19.301795288676175</v>
      </c>
    </row>
    <row r="1418" spans="1:13" ht="141.75" x14ac:dyDescent="0.25">
      <c r="A1418" s="20" t="s">
        <v>547</v>
      </c>
      <c r="B1418" s="21" t="s">
        <v>535</v>
      </c>
      <c r="C1418" s="21" t="s">
        <v>38</v>
      </c>
      <c r="D1418" s="21" t="s">
        <v>1003</v>
      </c>
      <c r="E1418" s="40" t="s">
        <v>1017</v>
      </c>
      <c r="F1418" s="40"/>
      <c r="G1418" s="40" t="s">
        <v>616</v>
      </c>
      <c r="H1418" s="40"/>
      <c r="I1418" s="21" t="s">
        <v>548</v>
      </c>
      <c r="J1418" s="22">
        <v>33083820</v>
      </c>
      <c r="K1418" s="22">
        <v>5716412.8899999997</v>
      </c>
      <c r="L1418" s="22">
        <v>27367407.109999999</v>
      </c>
      <c r="M1418" s="25">
        <f t="shared" si="21"/>
        <v>17.278575720699724</v>
      </c>
    </row>
    <row r="1419" spans="1:13" ht="31.5" x14ac:dyDescent="0.25">
      <c r="A1419" s="20" t="s">
        <v>610</v>
      </c>
      <c r="B1419" s="21" t="s">
        <v>535</v>
      </c>
      <c r="C1419" s="21" t="s">
        <v>38</v>
      </c>
      <c r="D1419" s="21" t="s">
        <v>1003</v>
      </c>
      <c r="E1419" s="40" t="s">
        <v>1017</v>
      </c>
      <c r="F1419" s="40"/>
      <c r="G1419" s="40" t="s">
        <v>616</v>
      </c>
      <c r="H1419" s="40"/>
      <c r="I1419" s="21" t="s">
        <v>45</v>
      </c>
      <c r="J1419" s="22">
        <v>33083820</v>
      </c>
      <c r="K1419" s="22">
        <v>5716412.8899999997</v>
      </c>
      <c r="L1419" s="22">
        <v>27367407.109999999</v>
      </c>
      <c r="M1419" s="25">
        <f t="shared" si="21"/>
        <v>17.278575720699724</v>
      </c>
    </row>
    <row r="1420" spans="1:13" ht="15.75" x14ac:dyDescent="0.25">
      <c r="A1420" s="20" t="s">
        <v>611</v>
      </c>
      <c r="B1420" s="21" t="s">
        <v>535</v>
      </c>
      <c r="C1420" s="21" t="s">
        <v>38</v>
      </c>
      <c r="D1420" s="21" t="s">
        <v>1003</v>
      </c>
      <c r="E1420" s="40" t="s">
        <v>1017</v>
      </c>
      <c r="F1420" s="40"/>
      <c r="G1420" s="40" t="s">
        <v>616</v>
      </c>
      <c r="H1420" s="40"/>
      <c r="I1420" s="21" t="s">
        <v>612</v>
      </c>
      <c r="J1420" s="22">
        <v>25410000</v>
      </c>
      <c r="K1420" s="22">
        <v>4576547.96</v>
      </c>
      <c r="L1420" s="22">
        <v>20833452.039999999</v>
      </c>
      <c r="M1420" s="25">
        <f t="shared" si="21"/>
        <v>18.010814482487209</v>
      </c>
    </row>
    <row r="1421" spans="1:13" ht="78.75" x14ac:dyDescent="0.25">
      <c r="A1421" s="20" t="s">
        <v>613</v>
      </c>
      <c r="B1421" s="21" t="s">
        <v>535</v>
      </c>
      <c r="C1421" s="21" t="s">
        <v>38</v>
      </c>
      <c r="D1421" s="21" t="s">
        <v>1003</v>
      </c>
      <c r="E1421" s="40" t="s">
        <v>1017</v>
      </c>
      <c r="F1421" s="40"/>
      <c r="G1421" s="40" t="s">
        <v>616</v>
      </c>
      <c r="H1421" s="40"/>
      <c r="I1421" s="21" t="s">
        <v>614</v>
      </c>
      <c r="J1421" s="22">
        <v>7673820</v>
      </c>
      <c r="K1421" s="22">
        <v>1139864.93</v>
      </c>
      <c r="L1421" s="22">
        <v>6533955.0700000003</v>
      </c>
      <c r="M1421" s="25">
        <f t="shared" si="21"/>
        <v>14.853944059151763</v>
      </c>
    </row>
    <row r="1422" spans="1:13" ht="63" x14ac:dyDescent="0.25">
      <c r="A1422" s="20" t="s">
        <v>561</v>
      </c>
      <c r="B1422" s="21" t="s">
        <v>535</v>
      </c>
      <c r="C1422" s="21" t="s">
        <v>38</v>
      </c>
      <c r="D1422" s="21" t="s">
        <v>1003</v>
      </c>
      <c r="E1422" s="40" t="s">
        <v>1017</v>
      </c>
      <c r="F1422" s="40"/>
      <c r="G1422" s="40" t="s">
        <v>616</v>
      </c>
      <c r="H1422" s="40"/>
      <c r="I1422" s="21" t="s">
        <v>535</v>
      </c>
      <c r="J1422" s="22">
        <v>17104835.920000002</v>
      </c>
      <c r="K1422" s="22">
        <v>3428458.01</v>
      </c>
      <c r="L1422" s="22">
        <v>13676377.91</v>
      </c>
      <c r="M1422" s="25">
        <f t="shared" si="21"/>
        <v>20.043793615063215</v>
      </c>
    </row>
    <row r="1423" spans="1:13" ht="63" x14ac:dyDescent="0.25">
      <c r="A1423" s="20" t="s">
        <v>562</v>
      </c>
      <c r="B1423" s="21" t="s">
        <v>535</v>
      </c>
      <c r="C1423" s="21" t="s">
        <v>38</v>
      </c>
      <c r="D1423" s="21" t="s">
        <v>1003</v>
      </c>
      <c r="E1423" s="40" t="s">
        <v>1017</v>
      </c>
      <c r="F1423" s="40"/>
      <c r="G1423" s="40" t="s">
        <v>616</v>
      </c>
      <c r="H1423" s="40"/>
      <c r="I1423" s="21" t="s">
        <v>563</v>
      </c>
      <c r="J1423" s="22">
        <v>17104835.920000002</v>
      </c>
      <c r="K1423" s="22">
        <v>3428458.01</v>
      </c>
      <c r="L1423" s="22">
        <v>13676377.91</v>
      </c>
      <c r="M1423" s="25">
        <f t="shared" ref="M1423:M1486" si="22">K1423/J1423*100</f>
        <v>20.043793615063215</v>
      </c>
    </row>
    <row r="1424" spans="1:13" ht="31.5" x14ac:dyDescent="0.25">
      <c r="A1424" s="20" t="s">
        <v>564</v>
      </c>
      <c r="B1424" s="21" t="s">
        <v>535</v>
      </c>
      <c r="C1424" s="21" t="s">
        <v>38</v>
      </c>
      <c r="D1424" s="21" t="s">
        <v>1003</v>
      </c>
      <c r="E1424" s="40" t="s">
        <v>1017</v>
      </c>
      <c r="F1424" s="40"/>
      <c r="G1424" s="40" t="s">
        <v>616</v>
      </c>
      <c r="H1424" s="40"/>
      <c r="I1424" s="21" t="s">
        <v>565</v>
      </c>
      <c r="J1424" s="22">
        <v>12124971.83</v>
      </c>
      <c r="K1424" s="22">
        <v>1790474.21</v>
      </c>
      <c r="L1424" s="22">
        <v>10334497.619999999</v>
      </c>
      <c r="M1424" s="25">
        <f t="shared" si="22"/>
        <v>14.766831916012791</v>
      </c>
    </row>
    <row r="1425" spans="1:13" ht="31.5" x14ac:dyDescent="0.25">
      <c r="A1425" s="20" t="s">
        <v>617</v>
      </c>
      <c r="B1425" s="21" t="s">
        <v>535</v>
      </c>
      <c r="C1425" s="21" t="s">
        <v>38</v>
      </c>
      <c r="D1425" s="21" t="s">
        <v>1003</v>
      </c>
      <c r="E1425" s="40" t="s">
        <v>1017</v>
      </c>
      <c r="F1425" s="40"/>
      <c r="G1425" s="40" t="s">
        <v>616</v>
      </c>
      <c r="H1425" s="40"/>
      <c r="I1425" s="21" t="s">
        <v>618</v>
      </c>
      <c r="J1425" s="22">
        <v>4979864.09</v>
      </c>
      <c r="K1425" s="22">
        <v>1637983.8</v>
      </c>
      <c r="L1425" s="22">
        <v>3341880.29</v>
      </c>
      <c r="M1425" s="25">
        <f t="shared" si="22"/>
        <v>32.892138628626711</v>
      </c>
    </row>
    <row r="1426" spans="1:13" ht="63" x14ac:dyDescent="0.25">
      <c r="A1426" s="20" t="s">
        <v>623</v>
      </c>
      <c r="B1426" s="21" t="s">
        <v>535</v>
      </c>
      <c r="C1426" s="21" t="s">
        <v>38</v>
      </c>
      <c r="D1426" s="21" t="s">
        <v>1003</v>
      </c>
      <c r="E1426" s="40" t="s">
        <v>1017</v>
      </c>
      <c r="F1426" s="40"/>
      <c r="G1426" s="40" t="s">
        <v>616</v>
      </c>
      <c r="H1426" s="40"/>
      <c r="I1426" s="21" t="s">
        <v>624</v>
      </c>
      <c r="J1426" s="22">
        <v>1289777962.8599999</v>
      </c>
      <c r="K1426" s="22">
        <v>249537388.06999999</v>
      </c>
      <c r="L1426" s="22">
        <v>1040240574.79</v>
      </c>
      <c r="M1426" s="25">
        <f t="shared" si="22"/>
        <v>19.347313666041156</v>
      </c>
    </row>
    <row r="1427" spans="1:13" ht="31.5" x14ac:dyDescent="0.25">
      <c r="A1427" s="20" t="s">
        <v>625</v>
      </c>
      <c r="B1427" s="21" t="s">
        <v>535</v>
      </c>
      <c r="C1427" s="21" t="s">
        <v>38</v>
      </c>
      <c r="D1427" s="21" t="s">
        <v>1003</v>
      </c>
      <c r="E1427" s="40" t="s">
        <v>1017</v>
      </c>
      <c r="F1427" s="40"/>
      <c r="G1427" s="40" t="s">
        <v>616</v>
      </c>
      <c r="H1427" s="40"/>
      <c r="I1427" s="21" t="s">
        <v>626</v>
      </c>
      <c r="J1427" s="22">
        <v>1289777962.8599999</v>
      </c>
      <c r="K1427" s="22">
        <v>249537388.06999999</v>
      </c>
      <c r="L1427" s="22">
        <v>1040240574.79</v>
      </c>
      <c r="M1427" s="25">
        <f t="shared" si="22"/>
        <v>19.347313666041156</v>
      </c>
    </row>
    <row r="1428" spans="1:13" ht="110.25" x14ac:dyDescent="0.25">
      <c r="A1428" s="20" t="s">
        <v>627</v>
      </c>
      <c r="B1428" s="21" t="s">
        <v>535</v>
      </c>
      <c r="C1428" s="21" t="s">
        <v>38</v>
      </c>
      <c r="D1428" s="21" t="s">
        <v>1003</v>
      </c>
      <c r="E1428" s="40" t="s">
        <v>1017</v>
      </c>
      <c r="F1428" s="40"/>
      <c r="G1428" s="40" t="s">
        <v>616</v>
      </c>
      <c r="H1428" s="40"/>
      <c r="I1428" s="21" t="s">
        <v>628</v>
      </c>
      <c r="J1428" s="22">
        <v>1289443962.8599999</v>
      </c>
      <c r="K1428" s="22">
        <v>249307388.06999999</v>
      </c>
      <c r="L1428" s="22">
        <v>1040136574.79</v>
      </c>
      <c r="M1428" s="25">
        <f t="shared" si="22"/>
        <v>19.334487984808092</v>
      </c>
    </row>
    <row r="1429" spans="1:13" ht="31.5" x14ac:dyDescent="0.25">
      <c r="A1429" s="20" t="s">
        <v>841</v>
      </c>
      <c r="B1429" s="21" t="s">
        <v>535</v>
      </c>
      <c r="C1429" s="21" t="s">
        <v>38</v>
      </c>
      <c r="D1429" s="21" t="s">
        <v>1003</v>
      </c>
      <c r="E1429" s="40" t="s">
        <v>1017</v>
      </c>
      <c r="F1429" s="40"/>
      <c r="G1429" s="40" t="s">
        <v>616</v>
      </c>
      <c r="H1429" s="40"/>
      <c r="I1429" s="21" t="s">
        <v>842</v>
      </c>
      <c r="J1429" s="22">
        <v>334000</v>
      </c>
      <c r="K1429" s="22">
        <v>230000</v>
      </c>
      <c r="L1429" s="22">
        <v>104000</v>
      </c>
      <c r="M1429" s="25">
        <f t="shared" si="22"/>
        <v>68.862275449101801</v>
      </c>
    </row>
    <row r="1430" spans="1:13" ht="15.75" x14ac:dyDescent="0.25">
      <c r="A1430" s="20" t="s">
        <v>568</v>
      </c>
      <c r="B1430" s="21" t="s">
        <v>535</v>
      </c>
      <c r="C1430" s="21" t="s">
        <v>38</v>
      </c>
      <c r="D1430" s="21" t="s">
        <v>1003</v>
      </c>
      <c r="E1430" s="40" t="s">
        <v>1017</v>
      </c>
      <c r="F1430" s="40"/>
      <c r="G1430" s="40" t="s">
        <v>616</v>
      </c>
      <c r="H1430" s="40"/>
      <c r="I1430" s="21" t="s">
        <v>569</v>
      </c>
      <c r="J1430" s="22">
        <v>2048500</v>
      </c>
      <c r="K1430" s="22">
        <v>350752</v>
      </c>
      <c r="L1430" s="22">
        <v>1697748</v>
      </c>
      <c r="M1430" s="25">
        <f t="shared" si="22"/>
        <v>17.122382230900659</v>
      </c>
    </row>
    <row r="1431" spans="1:13" ht="31.5" x14ac:dyDescent="0.25">
      <c r="A1431" s="20" t="s">
        <v>570</v>
      </c>
      <c r="B1431" s="21" t="s">
        <v>535</v>
      </c>
      <c r="C1431" s="21" t="s">
        <v>38</v>
      </c>
      <c r="D1431" s="21" t="s">
        <v>1003</v>
      </c>
      <c r="E1431" s="40" t="s">
        <v>1017</v>
      </c>
      <c r="F1431" s="40"/>
      <c r="G1431" s="40" t="s">
        <v>616</v>
      </c>
      <c r="H1431" s="40"/>
      <c r="I1431" s="21" t="s">
        <v>571</v>
      </c>
      <c r="J1431" s="22">
        <v>2048500</v>
      </c>
      <c r="K1431" s="22">
        <v>350752</v>
      </c>
      <c r="L1431" s="22">
        <v>1697748</v>
      </c>
      <c r="M1431" s="25">
        <f t="shared" si="22"/>
        <v>17.122382230900659</v>
      </c>
    </row>
    <row r="1432" spans="1:13" ht="47.25" x14ac:dyDescent="0.25">
      <c r="A1432" s="20" t="s">
        <v>572</v>
      </c>
      <c r="B1432" s="21" t="s">
        <v>535</v>
      </c>
      <c r="C1432" s="21" t="s">
        <v>38</v>
      </c>
      <c r="D1432" s="21" t="s">
        <v>1003</v>
      </c>
      <c r="E1432" s="40" t="s">
        <v>1017</v>
      </c>
      <c r="F1432" s="40"/>
      <c r="G1432" s="40" t="s">
        <v>616</v>
      </c>
      <c r="H1432" s="40"/>
      <c r="I1432" s="21" t="s">
        <v>573</v>
      </c>
      <c r="J1432" s="22">
        <v>2048500</v>
      </c>
      <c r="K1432" s="22">
        <v>350752</v>
      </c>
      <c r="L1432" s="22">
        <v>1697748</v>
      </c>
      <c r="M1432" s="25">
        <f t="shared" si="22"/>
        <v>17.122382230900659</v>
      </c>
    </row>
    <row r="1433" spans="1:13" ht="63" x14ac:dyDescent="0.25">
      <c r="A1433" s="20" t="s">
        <v>1022</v>
      </c>
      <c r="B1433" s="21" t="s">
        <v>535</v>
      </c>
      <c r="C1433" s="21" t="s">
        <v>38</v>
      </c>
      <c r="D1433" s="21" t="s">
        <v>1003</v>
      </c>
      <c r="E1433" s="40" t="s">
        <v>1023</v>
      </c>
      <c r="F1433" s="40"/>
      <c r="G1433" s="40" t="s">
        <v>538</v>
      </c>
      <c r="H1433" s="40"/>
      <c r="I1433" s="21" t="s">
        <v>38</v>
      </c>
      <c r="J1433" s="22">
        <v>167372782.44</v>
      </c>
      <c r="K1433" s="22">
        <v>26801228.550000001</v>
      </c>
      <c r="L1433" s="22">
        <v>140571553.88999999</v>
      </c>
      <c r="M1433" s="25">
        <f t="shared" si="22"/>
        <v>16.012895381964352</v>
      </c>
    </row>
    <row r="1434" spans="1:13" ht="31.5" x14ac:dyDescent="0.25">
      <c r="A1434" s="20" t="s">
        <v>1024</v>
      </c>
      <c r="B1434" s="21" t="s">
        <v>535</v>
      </c>
      <c r="C1434" s="21" t="s">
        <v>38</v>
      </c>
      <c r="D1434" s="21" t="s">
        <v>1003</v>
      </c>
      <c r="E1434" s="40" t="s">
        <v>1023</v>
      </c>
      <c r="F1434" s="40"/>
      <c r="G1434" s="40" t="s">
        <v>1025</v>
      </c>
      <c r="H1434" s="40"/>
      <c r="I1434" s="21" t="s">
        <v>38</v>
      </c>
      <c r="J1434" s="22">
        <v>167372782.44</v>
      </c>
      <c r="K1434" s="22">
        <v>26801228.550000001</v>
      </c>
      <c r="L1434" s="22">
        <v>140571553.88999999</v>
      </c>
      <c r="M1434" s="25">
        <f t="shared" si="22"/>
        <v>16.012895381964352</v>
      </c>
    </row>
    <row r="1435" spans="1:13" ht="63" x14ac:dyDescent="0.25">
      <c r="A1435" s="20" t="s">
        <v>561</v>
      </c>
      <c r="B1435" s="21" t="s">
        <v>535</v>
      </c>
      <c r="C1435" s="21" t="s">
        <v>38</v>
      </c>
      <c r="D1435" s="21" t="s">
        <v>1003</v>
      </c>
      <c r="E1435" s="40" t="s">
        <v>1023</v>
      </c>
      <c r="F1435" s="40"/>
      <c r="G1435" s="40" t="s">
        <v>1025</v>
      </c>
      <c r="H1435" s="40"/>
      <c r="I1435" s="21" t="s">
        <v>535</v>
      </c>
      <c r="J1435" s="22">
        <v>5534983.7599999998</v>
      </c>
      <c r="K1435" s="22">
        <v>1056028.3400000001</v>
      </c>
      <c r="L1435" s="22">
        <v>4478955.42</v>
      </c>
      <c r="M1435" s="25">
        <f t="shared" si="22"/>
        <v>19.079158779681769</v>
      </c>
    </row>
    <row r="1436" spans="1:13" ht="63" x14ac:dyDescent="0.25">
      <c r="A1436" s="20" t="s">
        <v>562</v>
      </c>
      <c r="B1436" s="21" t="s">
        <v>535</v>
      </c>
      <c r="C1436" s="21" t="s">
        <v>38</v>
      </c>
      <c r="D1436" s="21" t="s">
        <v>1003</v>
      </c>
      <c r="E1436" s="40" t="s">
        <v>1023</v>
      </c>
      <c r="F1436" s="40"/>
      <c r="G1436" s="40" t="s">
        <v>1025</v>
      </c>
      <c r="H1436" s="40"/>
      <c r="I1436" s="21" t="s">
        <v>563</v>
      </c>
      <c r="J1436" s="22">
        <v>5534983.7599999998</v>
      </c>
      <c r="K1436" s="22">
        <v>1056028.3400000001</v>
      </c>
      <c r="L1436" s="22">
        <v>4478955.42</v>
      </c>
      <c r="M1436" s="25">
        <f t="shared" si="22"/>
        <v>19.079158779681769</v>
      </c>
    </row>
    <row r="1437" spans="1:13" ht="31.5" x14ac:dyDescent="0.25">
      <c r="A1437" s="20" t="s">
        <v>564</v>
      </c>
      <c r="B1437" s="21" t="s">
        <v>535</v>
      </c>
      <c r="C1437" s="21" t="s">
        <v>38</v>
      </c>
      <c r="D1437" s="21" t="s">
        <v>1003</v>
      </c>
      <c r="E1437" s="40" t="s">
        <v>1023</v>
      </c>
      <c r="F1437" s="40"/>
      <c r="G1437" s="40" t="s">
        <v>1025</v>
      </c>
      <c r="H1437" s="40"/>
      <c r="I1437" s="21" t="s">
        <v>565</v>
      </c>
      <c r="J1437" s="22">
        <v>5534983.7599999998</v>
      </c>
      <c r="K1437" s="22">
        <v>1056028.3400000001</v>
      </c>
      <c r="L1437" s="22">
        <v>4478955.42</v>
      </c>
      <c r="M1437" s="25">
        <f t="shared" si="22"/>
        <v>19.079158779681769</v>
      </c>
    </row>
    <row r="1438" spans="1:13" ht="63" x14ac:dyDescent="0.25">
      <c r="A1438" s="20" t="s">
        <v>623</v>
      </c>
      <c r="B1438" s="21" t="s">
        <v>535</v>
      </c>
      <c r="C1438" s="21" t="s">
        <v>38</v>
      </c>
      <c r="D1438" s="21" t="s">
        <v>1003</v>
      </c>
      <c r="E1438" s="40" t="s">
        <v>1023</v>
      </c>
      <c r="F1438" s="40"/>
      <c r="G1438" s="40" t="s">
        <v>1025</v>
      </c>
      <c r="H1438" s="40"/>
      <c r="I1438" s="21" t="s">
        <v>624</v>
      </c>
      <c r="J1438" s="22">
        <v>161837798.68000001</v>
      </c>
      <c r="K1438" s="22">
        <v>25745200.210000001</v>
      </c>
      <c r="L1438" s="22">
        <v>136092598.47</v>
      </c>
      <c r="M1438" s="25">
        <f t="shared" si="22"/>
        <v>15.908026690912724</v>
      </c>
    </row>
    <row r="1439" spans="1:13" ht="31.5" x14ac:dyDescent="0.25">
      <c r="A1439" s="20" t="s">
        <v>625</v>
      </c>
      <c r="B1439" s="21" t="s">
        <v>535</v>
      </c>
      <c r="C1439" s="21" t="s">
        <v>38</v>
      </c>
      <c r="D1439" s="21" t="s">
        <v>1003</v>
      </c>
      <c r="E1439" s="40" t="s">
        <v>1023</v>
      </c>
      <c r="F1439" s="40"/>
      <c r="G1439" s="40" t="s">
        <v>1025</v>
      </c>
      <c r="H1439" s="40"/>
      <c r="I1439" s="21" t="s">
        <v>626</v>
      </c>
      <c r="J1439" s="22">
        <v>161837798.68000001</v>
      </c>
      <c r="K1439" s="22">
        <v>25745200.210000001</v>
      </c>
      <c r="L1439" s="22">
        <v>136092598.47</v>
      </c>
      <c r="M1439" s="25">
        <f t="shared" si="22"/>
        <v>15.908026690912724</v>
      </c>
    </row>
    <row r="1440" spans="1:13" ht="110.25" x14ac:dyDescent="0.25">
      <c r="A1440" s="20" t="s">
        <v>627</v>
      </c>
      <c r="B1440" s="21" t="s">
        <v>535</v>
      </c>
      <c r="C1440" s="21" t="s">
        <v>38</v>
      </c>
      <c r="D1440" s="21" t="s">
        <v>1003</v>
      </c>
      <c r="E1440" s="40" t="s">
        <v>1023</v>
      </c>
      <c r="F1440" s="40"/>
      <c r="G1440" s="40" t="s">
        <v>1025</v>
      </c>
      <c r="H1440" s="40"/>
      <c r="I1440" s="21" t="s">
        <v>628</v>
      </c>
      <c r="J1440" s="22">
        <v>161837798.68000001</v>
      </c>
      <c r="K1440" s="22">
        <v>25745200.210000001</v>
      </c>
      <c r="L1440" s="22">
        <v>136092598.47</v>
      </c>
      <c r="M1440" s="25">
        <f t="shared" si="22"/>
        <v>15.908026690912724</v>
      </c>
    </row>
    <row r="1441" spans="1:13" ht="31.5" x14ac:dyDescent="0.25">
      <c r="A1441" s="20" t="s">
        <v>952</v>
      </c>
      <c r="B1441" s="21" t="s">
        <v>535</v>
      </c>
      <c r="C1441" s="21" t="s">
        <v>38</v>
      </c>
      <c r="D1441" s="21" t="s">
        <v>1003</v>
      </c>
      <c r="E1441" s="40" t="s">
        <v>1026</v>
      </c>
      <c r="F1441" s="40"/>
      <c r="G1441" s="40" t="s">
        <v>538</v>
      </c>
      <c r="H1441" s="40"/>
      <c r="I1441" s="21" t="s">
        <v>38</v>
      </c>
      <c r="J1441" s="22">
        <v>42142500</v>
      </c>
      <c r="K1441" s="24">
        <v>0</v>
      </c>
      <c r="L1441" s="22">
        <v>42142500</v>
      </c>
      <c r="M1441" s="25">
        <f t="shared" si="22"/>
        <v>0</v>
      </c>
    </row>
    <row r="1442" spans="1:13" ht="157.5" x14ac:dyDescent="0.25">
      <c r="A1442" s="20" t="s">
        <v>1027</v>
      </c>
      <c r="B1442" s="21" t="s">
        <v>535</v>
      </c>
      <c r="C1442" s="21" t="s">
        <v>38</v>
      </c>
      <c r="D1442" s="21" t="s">
        <v>1003</v>
      </c>
      <c r="E1442" s="40" t="s">
        <v>1026</v>
      </c>
      <c r="F1442" s="40"/>
      <c r="G1442" s="40" t="s">
        <v>1028</v>
      </c>
      <c r="H1442" s="40"/>
      <c r="I1442" s="21" t="s">
        <v>38</v>
      </c>
      <c r="J1442" s="22">
        <v>2068968</v>
      </c>
      <c r="K1442" s="24">
        <v>0</v>
      </c>
      <c r="L1442" s="22">
        <v>2068968</v>
      </c>
      <c r="M1442" s="25">
        <f t="shared" si="22"/>
        <v>0</v>
      </c>
    </row>
    <row r="1443" spans="1:13" ht="63" x14ac:dyDescent="0.25">
      <c r="A1443" s="20" t="s">
        <v>623</v>
      </c>
      <c r="B1443" s="21" t="s">
        <v>535</v>
      </c>
      <c r="C1443" s="21" t="s">
        <v>38</v>
      </c>
      <c r="D1443" s="21" t="s">
        <v>1003</v>
      </c>
      <c r="E1443" s="40" t="s">
        <v>1026</v>
      </c>
      <c r="F1443" s="40"/>
      <c r="G1443" s="40" t="s">
        <v>1028</v>
      </c>
      <c r="H1443" s="40"/>
      <c r="I1443" s="21" t="s">
        <v>624</v>
      </c>
      <c r="J1443" s="22">
        <v>2068968</v>
      </c>
      <c r="K1443" s="24">
        <v>0</v>
      </c>
      <c r="L1443" s="22">
        <v>2068968</v>
      </c>
      <c r="M1443" s="25">
        <f t="shared" si="22"/>
        <v>0</v>
      </c>
    </row>
    <row r="1444" spans="1:13" ht="31.5" x14ac:dyDescent="0.25">
      <c r="A1444" s="20" t="s">
        <v>625</v>
      </c>
      <c r="B1444" s="21" t="s">
        <v>535</v>
      </c>
      <c r="C1444" s="21" t="s">
        <v>38</v>
      </c>
      <c r="D1444" s="21" t="s">
        <v>1003</v>
      </c>
      <c r="E1444" s="40" t="s">
        <v>1026</v>
      </c>
      <c r="F1444" s="40"/>
      <c r="G1444" s="40" t="s">
        <v>1028</v>
      </c>
      <c r="H1444" s="40"/>
      <c r="I1444" s="21" t="s">
        <v>626</v>
      </c>
      <c r="J1444" s="22">
        <v>2068968</v>
      </c>
      <c r="K1444" s="24">
        <v>0</v>
      </c>
      <c r="L1444" s="22">
        <v>2068968</v>
      </c>
      <c r="M1444" s="25">
        <f t="shared" si="22"/>
        <v>0</v>
      </c>
    </row>
    <row r="1445" spans="1:13" ht="31.5" x14ac:dyDescent="0.25">
      <c r="A1445" s="20" t="s">
        <v>841</v>
      </c>
      <c r="B1445" s="21" t="s">
        <v>535</v>
      </c>
      <c r="C1445" s="21" t="s">
        <v>38</v>
      </c>
      <c r="D1445" s="21" t="s">
        <v>1003</v>
      </c>
      <c r="E1445" s="40" t="s">
        <v>1026</v>
      </c>
      <c r="F1445" s="40"/>
      <c r="G1445" s="40" t="s">
        <v>1028</v>
      </c>
      <c r="H1445" s="40"/>
      <c r="I1445" s="21" t="s">
        <v>842</v>
      </c>
      <c r="J1445" s="22">
        <v>2068968</v>
      </c>
      <c r="K1445" s="24">
        <v>0</v>
      </c>
      <c r="L1445" s="22">
        <v>2068968</v>
      </c>
      <c r="M1445" s="25">
        <f t="shared" si="22"/>
        <v>0</v>
      </c>
    </row>
    <row r="1446" spans="1:13" ht="141.75" x14ac:dyDescent="0.25">
      <c r="A1446" s="20" t="s">
        <v>1029</v>
      </c>
      <c r="B1446" s="21" t="s">
        <v>535</v>
      </c>
      <c r="C1446" s="21" t="s">
        <v>38</v>
      </c>
      <c r="D1446" s="21" t="s">
        <v>1003</v>
      </c>
      <c r="E1446" s="40" t="s">
        <v>1026</v>
      </c>
      <c r="F1446" s="40"/>
      <c r="G1446" s="40" t="s">
        <v>1030</v>
      </c>
      <c r="H1446" s="40"/>
      <c r="I1446" s="21" t="s">
        <v>38</v>
      </c>
      <c r="J1446" s="22">
        <v>2124666</v>
      </c>
      <c r="K1446" s="24">
        <v>0</v>
      </c>
      <c r="L1446" s="22">
        <v>2124666</v>
      </c>
      <c r="M1446" s="25">
        <f t="shared" si="22"/>
        <v>0</v>
      </c>
    </row>
    <row r="1447" spans="1:13" ht="63" x14ac:dyDescent="0.25">
      <c r="A1447" s="20" t="s">
        <v>623</v>
      </c>
      <c r="B1447" s="21" t="s">
        <v>535</v>
      </c>
      <c r="C1447" s="21" t="s">
        <v>38</v>
      </c>
      <c r="D1447" s="21" t="s">
        <v>1003</v>
      </c>
      <c r="E1447" s="40" t="s">
        <v>1026</v>
      </c>
      <c r="F1447" s="40"/>
      <c r="G1447" s="40" t="s">
        <v>1030</v>
      </c>
      <c r="H1447" s="40"/>
      <c r="I1447" s="21" t="s">
        <v>624</v>
      </c>
      <c r="J1447" s="22">
        <v>2124666</v>
      </c>
      <c r="K1447" s="24">
        <v>0</v>
      </c>
      <c r="L1447" s="22">
        <v>2124666</v>
      </c>
      <c r="M1447" s="25">
        <f t="shared" si="22"/>
        <v>0</v>
      </c>
    </row>
    <row r="1448" spans="1:13" ht="31.5" x14ac:dyDescent="0.25">
      <c r="A1448" s="20" t="s">
        <v>625</v>
      </c>
      <c r="B1448" s="21" t="s">
        <v>535</v>
      </c>
      <c r="C1448" s="21" t="s">
        <v>38</v>
      </c>
      <c r="D1448" s="21" t="s">
        <v>1003</v>
      </c>
      <c r="E1448" s="40" t="s">
        <v>1026</v>
      </c>
      <c r="F1448" s="40"/>
      <c r="G1448" s="40" t="s">
        <v>1030</v>
      </c>
      <c r="H1448" s="40"/>
      <c r="I1448" s="21" t="s">
        <v>626</v>
      </c>
      <c r="J1448" s="22">
        <v>2124666</v>
      </c>
      <c r="K1448" s="24">
        <v>0</v>
      </c>
      <c r="L1448" s="22">
        <v>2124666</v>
      </c>
      <c r="M1448" s="25">
        <f t="shared" si="22"/>
        <v>0</v>
      </c>
    </row>
    <row r="1449" spans="1:13" ht="31.5" x14ac:dyDescent="0.25">
      <c r="A1449" s="20" t="s">
        <v>841</v>
      </c>
      <c r="B1449" s="21" t="s">
        <v>535</v>
      </c>
      <c r="C1449" s="21" t="s">
        <v>38</v>
      </c>
      <c r="D1449" s="21" t="s">
        <v>1003</v>
      </c>
      <c r="E1449" s="40" t="s">
        <v>1026</v>
      </c>
      <c r="F1449" s="40"/>
      <c r="G1449" s="40" t="s">
        <v>1030</v>
      </c>
      <c r="H1449" s="40"/>
      <c r="I1449" s="21" t="s">
        <v>842</v>
      </c>
      <c r="J1449" s="22">
        <v>2124666</v>
      </c>
      <c r="K1449" s="24">
        <v>0</v>
      </c>
      <c r="L1449" s="22">
        <v>2124666</v>
      </c>
      <c r="M1449" s="25">
        <f t="shared" si="22"/>
        <v>0</v>
      </c>
    </row>
    <row r="1450" spans="1:13" ht="141.75" x14ac:dyDescent="0.25">
      <c r="A1450" s="20" t="s">
        <v>1031</v>
      </c>
      <c r="B1450" s="21" t="s">
        <v>535</v>
      </c>
      <c r="C1450" s="21" t="s">
        <v>38</v>
      </c>
      <c r="D1450" s="21" t="s">
        <v>1003</v>
      </c>
      <c r="E1450" s="40" t="s">
        <v>1026</v>
      </c>
      <c r="F1450" s="40"/>
      <c r="G1450" s="40" t="s">
        <v>1032</v>
      </c>
      <c r="H1450" s="40"/>
      <c r="I1450" s="21" t="s">
        <v>38</v>
      </c>
      <c r="J1450" s="22">
        <v>2358954</v>
      </c>
      <c r="K1450" s="24">
        <v>0</v>
      </c>
      <c r="L1450" s="22">
        <v>2358954</v>
      </c>
      <c r="M1450" s="25">
        <f t="shared" si="22"/>
        <v>0</v>
      </c>
    </row>
    <row r="1451" spans="1:13" ht="63" x14ac:dyDescent="0.25">
      <c r="A1451" s="20" t="s">
        <v>623</v>
      </c>
      <c r="B1451" s="21" t="s">
        <v>535</v>
      </c>
      <c r="C1451" s="21" t="s">
        <v>38</v>
      </c>
      <c r="D1451" s="21" t="s">
        <v>1003</v>
      </c>
      <c r="E1451" s="40" t="s">
        <v>1026</v>
      </c>
      <c r="F1451" s="40"/>
      <c r="G1451" s="40" t="s">
        <v>1032</v>
      </c>
      <c r="H1451" s="40"/>
      <c r="I1451" s="21" t="s">
        <v>624</v>
      </c>
      <c r="J1451" s="22">
        <v>2358954</v>
      </c>
      <c r="K1451" s="24">
        <v>0</v>
      </c>
      <c r="L1451" s="22">
        <v>2358954</v>
      </c>
      <c r="M1451" s="25">
        <f t="shared" si="22"/>
        <v>0</v>
      </c>
    </row>
    <row r="1452" spans="1:13" ht="31.5" x14ac:dyDescent="0.25">
      <c r="A1452" s="20" t="s">
        <v>625</v>
      </c>
      <c r="B1452" s="21" t="s">
        <v>535</v>
      </c>
      <c r="C1452" s="21" t="s">
        <v>38</v>
      </c>
      <c r="D1452" s="21" t="s">
        <v>1003</v>
      </c>
      <c r="E1452" s="40" t="s">
        <v>1026</v>
      </c>
      <c r="F1452" s="40"/>
      <c r="G1452" s="40" t="s">
        <v>1032</v>
      </c>
      <c r="H1452" s="40"/>
      <c r="I1452" s="21" t="s">
        <v>626</v>
      </c>
      <c r="J1452" s="22">
        <v>2358954</v>
      </c>
      <c r="K1452" s="24">
        <v>0</v>
      </c>
      <c r="L1452" s="22">
        <v>2358954</v>
      </c>
      <c r="M1452" s="25">
        <f t="shared" si="22"/>
        <v>0</v>
      </c>
    </row>
    <row r="1453" spans="1:13" ht="31.5" x14ac:dyDescent="0.25">
      <c r="A1453" s="20" t="s">
        <v>841</v>
      </c>
      <c r="B1453" s="21" t="s">
        <v>535</v>
      </c>
      <c r="C1453" s="21" t="s">
        <v>38</v>
      </c>
      <c r="D1453" s="21" t="s">
        <v>1003</v>
      </c>
      <c r="E1453" s="40" t="s">
        <v>1026</v>
      </c>
      <c r="F1453" s="40"/>
      <c r="G1453" s="40" t="s">
        <v>1032</v>
      </c>
      <c r="H1453" s="40"/>
      <c r="I1453" s="21" t="s">
        <v>842</v>
      </c>
      <c r="J1453" s="22">
        <v>2358954</v>
      </c>
      <c r="K1453" s="24">
        <v>0</v>
      </c>
      <c r="L1453" s="22">
        <v>2358954</v>
      </c>
      <c r="M1453" s="25">
        <f t="shared" si="22"/>
        <v>0</v>
      </c>
    </row>
    <row r="1454" spans="1:13" ht="157.5" x14ac:dyDescent="0.25">
      <c r="A1454" s="20" t="s">
        <v>1033</v>
      </c>
      <c r="B1454" s="21" t="s">
        <v>535</v>
      </c>
      <c r="C1454" s="21" t="s">
        <v>38</v>
      </c>
      <c r="D1454" s="21" t="s">
        <v>1003</v>
      </c>
      <c r="E1454" s="40" t="s">
        <v>1026</v>
      </c>
      <c r="F1454" s="40"/>
      <c r="G1454" s="40" t="s">
        <v>1034</v>
      </c>
      <c r="H1454" s="40"/>
      <c r="I1454" s="21" t="s">
        <v>38</v>
      </c>
      <c r="J1454" s="22">
        <v>2246802</v>
      </c>
      <c r="K1454" s="24">
        <v>0</v>
      </c>
      <c r="L1454" s="22">
        <v>2246802</v>
      </c>
      <c r="M1454" s="25">
        <f t="shared" si="22"/>
        <v>0</v>
      </c>
    </row>
    <row r="1455" spans="1:13" ht="63" x14ac:dyDescent="0.25">
      <c r="A1455" s="20" t="s">
        <v>623</v>
      </c>
      <c r="B1455" s="21" t="s">
        <v>535</v>
      </c>
      <c r="C1455" s="21" t="s">
        <v>38</v>
      </c>
      <c r="D1455" s="21" t="s">
        <v>1003</v>
      </c>
      <c r="E1455" s="40" t="s">
        <v>1026</v>
      </c>
      <c r="F1455" s="40"/>
      <c r="G1455" s="40" t="s">
        <v>1034</v>
      </c>
      <c r="H1455" s="40"/>
      <c r="I1455" s="21" t="s">
        <v>624</v>
      </c>
      <c r="J1455" s="22">
        <v>2246802</v>
      </c>
      <c r="K1455" s="24">
        <v>0</v>
      </c>
      <c r="L1455" s="22">
        <v>2246802</v>
      </c>
      <c r="M1455" s="25">
        <f t="shared" si="22"/>
        <v>0</v>
      </c>
    </row>
    <row r="1456" spans="1:13" ht="31.5" x14ac:dyDescent="0.25">
      <c r="A1456" s="20" t="s">
        <v>625</v>
      </c>
      <c r="B1456" s="21" t="s">
        <v>535</v>
      </c>
      <c r="C1456" s="21" t="s">
        <v>38</v>
      </c>
      <c r="D1456" s="21" t="s">
        <v>1003</v>
      </c>
      <c r="E1456" s="40" t="s">
        <v>1026</v>
      </c>
      <c r="F1456" s="40"/>
      <c r="G1456" s="40" t="s">
        <v>1034</v>
      </c>
      <c r="H1456" s="40"/>
      <c r="I1456" s="21" t="s">
        <v>626</v>
      </c>
      <c r="J1456" s="22">
        <v>2246802</v>
      </c>
      <c r="K1456" s="24">
        <v>0</v>
      </c>
      <c r="L1456" s="22">
        <v>2246802</v>
      </c>
      <c r="M1456" s="25">
        <f t="shared" si="22"/>
        <v>0</v>
      </c>
    </row>
    <row r="1457" spans="1:13" ht="31.5" x14ac:dyDescent="0.25">
      <c r="A1457" s="20" t="s">
        <v>841</v>
      </c>
      <c r="B1457" s="21" t="s">
        <v>535</v>
      </c>
      <c r="C1457" s="21" t="s">
        <v>38</v>
      </c>
      <c r="D1457" s="21" t="s">
        <v>1003</v>
      </c>
      <c r="E1457" s="40" t="s">
        <v>1026</v>
      </c>
      <c r="F1457" s="40"/>
      <c r="G1457" s="40" t="s">
        <v>1034</v>
      </c>
      <c r="H1457" s="40"/>
      <c r="I1457" s="21" t="s">
        <v>842</v>
      </c>
      <c r="J1457" s="22">
        <v>2246802</v>
      </c>
      <c r="K1457" s="24">
        <v>0</v>
      </c>
      <c r="L1457" s="22">
        <v>2246802</v>
      </c>
      <c r="M1457" s="25">
        <f t="shared" si="22"/>
        <v>0</v>
      </c>
    </row>
    <row r="1458" spans="1:13" ht="141.75" x14ac:dyDescent="0.25">
      <c r="A1458" s="20" t="s">
        <v>1035</v>
      </c>
      <c r="B1458" s="21" t="s">
        <v>535</v>
      </c>
      <c r="C1458" s="21" t="s">
        <v>38</v>
      </c>
      <c r="D1458" s="21" t="s">
        <v>1003</v>
      </c>
      <c r="E1458" s="40" t="s">
        <v>1026</v>
      </c>
      <c r="F1458" s="40"/>
      <c r="G1458" s="40" t="s">
        <v>1036</v>
      </c>
      <c r="H1458" s="40"/>
      <c r="I1458" s="21" t="s">
        <v>38</v>
      </c>
      <c r="J1458" s="22">
        <v>2353158</v>
      </c>
      <c r="K1458" s="24">
        <v>0</v>
      </c>
      <c r="L1458" s="22">
        <v>2353158</v>
      </c>
      <c r="M1458" s="25">
        <f t="shared" si="22"/>
        <v>0</v>
      </c>
    </row>
    <row r="1459" spans="1:13" ht="63" x14ac:dyDescent="0.25">
      <c r="A1459" s="20" t="s">
        <v>623</v>
      </c>
      <c r="B1459" s="21" t="s">
        <v>535</v>
      </c>
      <c r="C1459" s="21" t="s">
        <v>38</v>
      </c>
      <c r="D1459" s="21" t="s">
        <v>1003</v>
      </c>
      <c r="E1459" s="40" t="s">
        <v>1026</v>
      </c>
      <c r="F1459" s="40"/>
      <c r="G1459" s="40" t="s">
        <v>1036</v>
      </c>
      <c r="H1459" s="40"/>
      <c r="I1459" s="21" t="s">
        <v>624</v>
      </c>
      <c r="J1459" s="22">
        <v>2353158</v>
      </c>
      <c r="K1459" s="24">
        <v>0</v>
      </c>
      <c r="L1459" s="22">
        <v>2353158</v>
      </c>
      <c r="M1459" s="25">
        <f t="shared" si="22"/>
        <v>0</v>
      </c>
    </row>
    <row r="1460" spans="1:13" ht="31.5" x14ac:dyDescent="0.25">
      <c r="A1460" s="20" t="s">
        <v>625</v>
      </c>
      <c r="B1460" s="21" t="s">
        <v>535</v>
      </c>
      <c r="C1460" s="21" t="s">
        <v>38</v>
      </c>
      <c r="D1460" s="21" t="s">
        <v>1003</v>
      </c>
      <c r="E1460" s="40" t="s">
        <v>1026</v>
      </c>
      <c r="F1460" s="40"/>
      <c r="G1460" s="40" t="s">
        <v>1036</v>
      </c>
      <c r="H1460" s="40"/>
      <c r="I1460" s="21" t="s">
        <v>626</v>
      </c>
      <c r="J1460" s="22">
        <v>2353158</v>
      </c>
      <c r="K1460" s="24">
        <v>0</v>
      </c>
      <c r="L1460" s="22">
        <v>2353158</v>
      </c>
      <c r="M1460" s="25">
        <f t="shared" si="22"/>
        <v>0</v>
      </c>
    </row>
    <row r="1461" spans="1:13" ht="31.5" x14ac:dyDescent="0.25">
      <c r="A1461" s="20" t="s">
        <v>841</v>
      </c>
      <c r="B1461" s="21" t="s">
        <v>535</v>
      </c>
      <c r="C1461" s="21" t="s">
        <v>38</v>
      </c>
      <c r="D1461" s="21" t="s">
        <v>1003</v>
      </c>
      <c r="E1461" s="40" t="s">
        <v>1026</v>
      </c>
      <c r="F1461" s="40"/>
      <c r="G1461" s="40" t="s">
        <v>1036</v>
      </c>
      <c r="H1461" s="40"/>
      <c r="I1461" s="21" t="s">
        <v>842</v>
      </c>
      <c r="J1461" s="22">
        <v>2353158</v>
      </c>
      <c r="K1461" s="24">
        <v>0</v>
      </c>
      <c r="L1461" s="22">
        <v>2353158</v>
      </c>
      <c r="M1461" s="25">
        <f t="shared" si="22"/>
        <v>0</v>
      </c>
    </row>
    <row r="1462" spans="1:13" ht="141.75" x14ac:dyDescent="0.25">
      <c r="A1462" s="20" t="s">
        <v>1037</v>
      </c>
      <c r="B1462" s="21" t="s">
        <v>535</v>
      </c>
      <c r="C1462" s="21" t="s">
        <v>38</v>
      </c>
      <c r="D1462" s="21" t="s">
        <v>1003</v>
      </c>
      <c r="E1462" s="40" t="s">
        <v>1026</v>
      </c>
      <c r="F1462" s="40"/>
      <c r="G1462" s="40" t="s">
        <v>1038</v>
      </c>
      <c r="H1462" s="40"/>
      <c r="I1462" s="21" t="s">
        <v>38</v>
      </c>
      <c r="J1462" s="22">
        <v>2345094</v>
      </c>
      <c r="K1462" s="24">
        <v>0</v>
      </c>
      <c r="L1462" s="22">
        <v>2345094</v>
      </c>
      <c r="M1462" s="25">
        <f t="shared" si="22"/>
        <v>0</v>
      </c>
    </row>
    <row r="1463" spans="1:13" ht="63" x14ac:dyDescent="0.25">
      <c r="A1463" s="20" t="s">
        <v>561</v>
      </c>
      <c r="B1463" s="21" t="s">
        <v>535</v>
      </c>
      <c r="C1463" s="21" t="s">
        <v>38</v>
      </c>
      <c r="D1463" s="21" t="s">
        <v>1003</v>
      </c>
      <c r="E1463" s="40" t="s">
        <v>1026</v>
      </c>
      <c r="F1463" s="40"/>
      <c r="G1463" s="40" t="s">
        <v>1038</v>
      </c>
      <c r="H1463" s="40"/>
      <c r="I1463" s="21" t="s">
        <v>535</v>
      </c>
      <c r="J1463" s="22">
        <v>2345094</v>
      </c>
      <c r="K1463" s="24">
        <v>0</v>
      </c>
      <c r="L1463" s="22">
        <v>2345094</v>
      </c>
      <c r="M1463" s="25">
        <f t="shared" si="22"/>
        <v>0</v>
      </c>
    </row>
    <row r="1464" spans="1:13" ht="63" x14ac:dyDescent="0.25">
      <c r="A1464" s="20" t="s">
        <v>562</v>
      </c>
      <c r="B1464" s="21" t="s">
        <v>535</v>
      </c>
      <c r="C1464" s="21" t="s">
        <v>38</v>
      </c>
      <c r="D1464" s="21" t="s">
        <v>1003</v>
      </c>
      <c r="E1464" s="40" t="s">
        <v>1026</v>
      </c>
      <c r="F1464" s="40"/>
      <c r="G1464" s="40" t="s">
        <v>1038</v>
      </c>
      <c r="H1464" s="40"/>
      <c r="I1464" s="21" t="s">
        <v>563</v>
      </c>
      <c r="J1464" s="22">
        <v>2345094</v>
      </c>
      <c r="K1464" s="24">
        <v>0</v>
      </c>
      <c r="L1464" s="22">
        <v>2345094</v>
      </c>
      <c r="M1464" s="25">
        <f t="shared" si="22"/>
        <v>0</v>
      </c>
    </row>
    <row r="1465" spans="1:13" ht="63" x14ac:dyDescent="0.25">
      <c r="A1465" s="20" t="s">
        <v>709</v>
      </c>
      <c r="B1465" s="21" t="s">
        <v>535</v>
      </c>
      <c r="C1465" s="21" t="s">
        <v>38</v>
      </c>
      <c r="D1465" s="21" t="s">
        <v>1003</v>
      </c>
      <c r="E1465" s="40" t="s">
        <v>1026</v>
      </c>
      <c r="F1465" s="40"/>
      <c r="G1465" s="40" t="s">
        <v>1038</v>
      </c>
      <c r="H1465" s="40"/>
      <c r="I1465" s="21" t="s">
        <v>710</v>
      </c>
      <c r="J1465" s="22">
        <v>2345094</v>
      </c>
      <c r="K1465" s="24">
        <v>0</v>
      </c>
      <c r="L1465" s="22">
        <v>2345094</v>
      </c>
      <c r="M1465" s="25">
        <f t="shared" si="22"/>
        <v>0</v>
      </c>
    </row>
    <row r="1466" spans="1:13" ht="157.5" x14ac:dyDescent="0.25">
      <c r="A1466" s="20" t="s">
        <v>1039</v>
      </c>
      <c r="B1466" s="21" t="s">
        <v>535</v>
      </c>
      <c r="C1466" s="21" t="s">
        <v>38</v>
      </c>
      <c r="D1466" s="21" t="s">
        <v>1003</v>
      </c>
      <c r="E1466" s="40" t="s">
        <v>1026</v>
      </c>
      <c r="F1466" s="40"/>
      <c r="G1466" s="40" t="s">
        <v>1040</v>
      </c>
      <c r="H1466" s="40"/>
      <c r="I1466" s="21" t="s">
        <v>38</v>
      </c>
      <c r="J1466" s="22">
        <v>2352438</v>
      </c>
      <c r="K1466" s="24">
        <v>0</v>
      </c>
      <c r="L1466" s="22">
        <v>2352438</v>
      </c>
      <c r="M1466" s="25">
        <f t="shared" si="22"/>
        <v>0</v>
      </c>
    </row>
    <row r="1467" spans="1:13" ht="63" x14ac:dyDescent="0.25">
      <c r="A1467" s="20" t="s">
        <v>623</v>
      </c>
      <c r="B1467" s="21" t="s">
        <v>535</v>
      </c>
      <c r="C1467" s="21" t="s">
        <v>38</v>
      </c>
      <c r="D1467" s="21" t="s">
        <v>1003</v>
      </c>
      <c r="E1467" s="40" t="s">
        <v>1026</v>
      </c>
      <c r="F1467" s="40"/>
      <c r="G1467" s="40" t="s">
        <v>1040</v>
      </c>
      <c r="H1467" s="40"/>
      <c r="I1467" s="21" t="s">
        <v>624</v>
      </c>
      <c r="J1467" s="22">
        <v>2352438</v>
      </c>
      <c r="K1467" s="24">
        <v>0</v>
      </c>
      <c r="L1467" s="22">
        <v>2352438</v>
      </c>
      <c r="M1467" s="25">
        <f t="shared" si="22"/>
        <v>0</v>
      </c>
    </row>
    <row r="1468" spans="1:13" ht="31.5" x14ac:dyDescent="0.25">
      <c r="A1468" s="20" t="s">
        <v>625</v>
      </c>
      <c r="B1468" s="21" t="s">
        <v>535</v>
      </c>
      <c r="C1468" s="21" t="s">
        <v>38</v>
      </c>
      <c r="D1468" s="21" t="s">
        <v>1003</v>
      </c>
      <c r="E1468" s="40" t="s">
        <v>1026</v>
      </c>
      <c r="F1468" s="40"/>
      <c r="G1468" s="40" t="s">
        <v>1040</v>
      </c>
      <c r="H1468" s="40"/>
      <c r="I1468" s="21" t="s">
        <v>626</v>
      </c>
      <c r="J1468" s="22">
        <v>2352438</v>
      </c>
      <c r="K1468" s="24">
        <v>0</v>
      </c>
      <c r="L1468" s="22">
        <v>2352438</v>
      </c>
      <c r="M1468" s="25">
        <f t="shared" si="22"/>
        <v>0</v>
      </c>
    </row>
    <row r="1469" spans="1:13" ht="31.5" x14ac:dyDescent="0.25">
      <c r="A1469" s="20" t="s">
        <v>841</v>
      </c>
      <c r="B1469" s="21" t="s">
        <v>535</v>
      </c>
      <c r="C1469" s="21" t="s">
        <v>38</v>
      </c>
      <c r="D1469" s="21" t="s">
        <v>1003</v>
      </c>
      <c r="E1469" s="40" t="s">
        <v>1026</v>
      </c>
      <c r="F1469" s="40"/>
      <c r="G1469" s="40" t="s">
        <v>1040</v>
      </c>
      <c r="H1469" s="40"/>
      <c r="I1469" s="21" t="s">
        <v>842</v>
      </c>
      <c r="J1469" s="22">
        <v>2352438</v>
      </c>
      <c r="K1469" s="24">
        <v>0</v>
      </c>
      <c r="L1469" s="22">
        <v>2352438</v>
      </c>
      <c r="M1469" s="25">
        <f t="shared" si="22"/>
        <v>0</v>
      </c>
    </row>
    <row r="1470" spans="1:13" ht="173.25" x14ac:dyDescent="0.25">
      <c r="A1470" s="20" t="s">
        <v>1041</v>
      </c>
      <c r="B1470" s="21" t="s">
        <v>535</v>
      </c>
      <c r="C1470" s="21" t="s">
        <v>38</v>
      </c>
      <c r="D1470" s="21" t="s">
        <v>1003</v>
      </c>
      <c r="E1470" s="40" t="s">
        <v>1026</v>
      </c>
      <c r="F1470" s="40"/>
      <c r="G1470" s="40" t="s">
        <v>1042</v>
      </c>
      <c r="H1470" s="40"/>
      <c r="I1470" s="21" t="s">
        <v>38</v>
      </c>
      <c r="J1470" s="22">
        <v>2330730</v>
      </c>
      <c r="K1470" s="24">
        <v>0</v>
      </c>
      <c r="L1470" s="22">
        <v>2330730</v>
      </c>
      <c r="M1470" s="25">
        <f t="shared" si="22"/>
        <v>0</v>
      </c>
    </row>
    <row r="1471" spans="1:13" ht="63" x14ac:dyDescent="0.25">
      <c r="A1471" s="20" t="s">
        <v>623</v>
      </c>
      <c r="B1471" s="21" t="s">
        <v>535</v>
      </c>
      <c r="C1471" s="21" t="s">
        <v>38</v>
      </c>
      <c r="D1471" s="21" t="s">
        <v>1003</v>
      </c>
      <c r="E1471" s="40" t="s">
        <v>1026</v>
      </c>
      <c r="F1471" s="40"/>
      <c r="G1471" s="40" t="s">
        <v>1042</v>
      </c>
      <c r="H1471" s="40"/>
      <c r="I1471" s="21" t="s">
        <v>624</v>
      </c>
      <c r="J1471" s="22">
        <v>2330730</v>
      </c>
      <c r="K1471" s="24">
        <v>0</v>
      </c>
      <c r="L1471" s="22">
        <v>2330730</v>
      </c>
      <c r="M1471" s="25">
        <f t="shared" si="22"/>
        <v>0</v>
      </c>
    </row>
    <row r="1472" spans="1:13" ht="31.5" x14ac:dyDescent="0.25">
      <c r="A1472" s="20" t="s">
        <v>625</v>
      </c>
      <c r="B1472" s="21" t="s">
        <v>535</v>
      </c>
      <c r="C1472" s="21" t="s">
        <v>38</v>
      </c>
      <c r="D1472" s="21" t="s">
        <v>1003</v>
      </c>
      <c r="E1472" s="40" t="s">
        <v>1026</v>
      </c>
      <c r="F1472" s="40"/>
      <c r="G1472" s="40" t="s">
        <v>1042</v>
      </c>
      <c r="H1472" s="40"/>
      <c r="I1472" s="21" t="s">
        <v>626</v>
      </c>
      <c r="J1472" s="22">
        <v>2330730</v>
      </c>
      <c r="K1472" s="24">
        <v>0</v>
      </c>
      <c r="L1472" s="22">
        <v>2330730</v>
      </c>
      <c r="M1472" s="25">
        <f t="shared" si="22"/>
        <v>0</v>
      </c>
    </row>
    <row r="1473" spans="1:13" ht="31.5" x14ac:dyDescent="0.25">
      <c r="A1473" s="20" t="s">
        <v>841</v>
      </c>
      <c r="B1473" s="21" t="s">
        <v>535</v>
      </c>
      <c r="C1473" s="21" t="s">
        <v>38</v>
      </c>
      <c r="D1473" s="21" t="s">
        <v>1003</v>
      </c>
      <c r="E1473" s="40" t="s">
        <v>1026</v>
      </c>
      <c r="F1473" s="40"/>
      <c r="G1473" s="40" t="s">
        <v>1042</v>
      </c>
      <c r="H1473" s="40"/>
      <c r="I1473" s="21" t="s">
        <v>842</v>
      </c>
      <c r="J1473" s="22">
        <v>2330730</v>
      </c>
      <c r="K1473" s="24">
        <v>0</v>
      </c>
      <c r="L1473" s="22">
        <v>2330730</v>
      </c>
      <c r="M1473" s="25">
        <f t="shared" si="22"/>
        <v>0</v>
      </c>
    </row>
    <row r="1474" spans="1:13" ht="157.5" x14ac:dyDescent="0.25">
      <c r="A1474" s="20" t="s">
        <v>1043</v>
      </c>
      <c r="B1474" s="21" t="s">
        <v>535</v>
      </c>
      <c r="C1474" s="21" t="s">
        <v>38</v>
      </c>
      <c r="D1474" s="21" t="s">
        <v>1003</v>
      </c>
      <c r="E1474" s="40" t="s">
        <v>1026</v>
      </c>
      <c r="F1474" s="40"/>
      <c r="G1474" s="40" t="s">
        <v>1044</v>
      </c>
      <c r="H1474" s="40"/>
      <c r="I1474" s="21" t="s">
        <v>38</v>
      </c>
      <c r="J1474" s="22">
        <v>2392398</v>
      </c>
      <c r="K1474" s="24">
        <v>0</v>
      </c>
      <c r="L1474" s="22">
        <v>2392398</v>
      </c>
      <c r="M1474" s="25">
        <f t="shared" si="22"/>
        <v>0</v>
      </c>
    </row>
    <row r="1475" spans="1:13" ht="63" x14ac:dyDescent="0.25">
      <c r="A1475" s="20" t="s">
        <v>623</v>
      </c>
      <c r="B1475" s="21" t="s">
        <v>535</v>
      </c>
      <c r="C1475" s="21" t="s">
        <v>38</v>
      </c>
      <c r="D1475" s="21" t="s">
        <v>1003</v>
      </c>
      <c r="E1475" s="40" t="s">
        <v>1026</v>
      </c>
      <c r="F1475" s="40"/>
      <c r="G1475" s="40" t="s">
        <v>1044</v>
      </c>
      <c r="H1475" s="40"/>
      <c r="I1475" s="21" t="s">
        <v>624</v>
      </c>
      <c r="J1475" s="22">
        <v>2392398</v>
      </c>
      <c r="K1475" s="24">
        <v>0</v>
      </c>
      <c r="L1475" s="22">
        <v>2392398</v>
      </c>
      <c r="M1475" s="25">
        <f t="shared" si="22"/>
        <v>0</v>
      </c>
    </row>
    <row r="1476" spans="1:13" ht="31.5" x14ac:dyDescent="0.25">
      <c r="A1476" s="20" t="s">
        <v>625</v>
      </c>
      <c r="B1476" s="21" t="s">
        <v>535</v>
      </c>
      <c r="C1476" s="21" t="s">
        <v>38</v>
      </c>
      <c r="D1476" s="21" t="s">
        <v>1003</v>
      </c>
      <c r="E1476" s="40" t="s">
        <v>1026</v>
      </c>
      <c r="F1476" s="40"/>
      <c r="G1476" s="40" t="s">
        <v>1044</v>
      </c>
      <c r="H1476" s="40"/>
      <c r="I1476" s="21" t="s">
        <v>626</v>
      </c>
      <c r="J1476" s="22">
        <v>2392398</v>
      </c>
      <c r="K1476" s="24">
        <v>0</v>
      </c>
      <c r="L1476" s="22">
        <v>2392398</v>
      </c>
      <c r="M1476" s="25">
        <f t="shared" si="22"/>
        <v>0</v>
      </c>
    </row>
    <row r="1477" spans="1:13" ht="31.5" x14ac:dyDescent="0.25">
      <c r="A1477" s="20" t="s">
        <v>841</v>
      </c>
      <c r="B1477" s="21" t="s">
        <v>535</v>
      </c>
      <c r="C1477" s="21" t="s">
        <v>38</v>
      </c>
      <c r="D1477" s="21" t="s">
        <v>1003</v>
      </c>
      <c r="E1477" s="40" t="s">
        <v>1026</v>
      </c>
      <c r="F1477" s="40"/>
      <c r="G1477" s="40" t="s">
        <v>1044</v>
      </c>
      <c r="H1477" s="40"/>
      <c r="I1477" s="21" t="s">
        <v>842</v>
      </c>
      <c r="J1477" s="22">
        <v>2392398</v>
      </c>
      <c r="K1477" s="24">
        <v>0</v>
      </c>
      <c r="L1477" s="22">
        <v>2392398</v>
      </c>
      <c r="M1477" s="25">
        <f t="shared" si="22"/>
        <v>0</v>
      </c>
    </row>
    <row r="1478" spans="1:13" ht="141.75" x14ac:dyDescent="0.25">
      <c r="A1478" s="20" t="s">
        <v>1045</v>
      </c>
      <c r="B1478" s="21" t="s">
        <v>535</v>
      </c>
      <c r="C1478" s="21" t="s">
        <v>38</v>
      </c>
      <c r="D1478" s="21" t="s">
        <v>1003</v>
      </c>
      <c r="E1478" s="40" t="s">
        <v>1026</v>
      </c>
      <c r="F1478" s="40"/>
      <c r="G1478" s="40" t="s">
        <v>1046</v>
      </c>
      <c r="H1478" s="40"/>
      <c r="I1478" s="21" t="s">
        <v>38</v>
      </c>
      <c r="J1478" s="22">
        <v>2399394</v>
      </c>
      <c r="K1478" s="24">
        <v>0</v>
      </c>
      <c r="L1478" s="22">
        <v>2399394</v>
      </c>
      <c r="M1478" s="25">
        <f t="shared" si="22"/>
        <v>0</v>
      </c>
    </row>
    <row r="1479" spans="1:13" ht="63" x14ac:dyDescent="0.25">
      <c r="A1479" s="20" t="s">
        <v>623</v>
      </c>
      <c r="B1479" s="21" t="s">
        <v>535</v>
      </c>
      <c r="C1479" s="21" t="s">
        <v>38</v>
      </c>
      <c r="D1479" s="21" t="s">
        <v>1003</v>
      </c>
      <c r="E1479" s="40" t="s">
        <v>1026</v>
      </c>
      <c r="F1479" s="40"/>
      <c r="G1479" s="40" t="s">
        <v>1046</v>
      </c>
      <c r="H1479" s="40"/>
      <c r="I1479" s="21" t="s">
        <v>624</v>
      </c>
      <c r="J1479" s="22">
        <v>2399394</v>
      </c>
      <c r="K1479" s="24">
        <v>0</v>
      </c>
      <c r="L1479" s="22">
        <v>2399394</v>
      </c>
      <c r="M1479" s="25">
        <f t="shared" si="22"/>
        <v>0</v>
      </c>
    </row>
    <row r="1480" spans="1:13" ht="31.5" x14ac:dyDescent="0.25">
      <c r="A1480" s="20" t="s">
        <v>625</v>
      </c>
      <c r="B1480" s="21" t="s">
        <v>535</v>
      </c>
      <c r="C1480" s="21" t="s">
        <v>38</v>
      </c>
      <c r="D1480" s="21" t="s">
        <v>1003</v>
      </c>
      <c r="E1480" s="40" t="s">
        <v>1026</v>
      </c>
      <c r="F1480" s="40"/>
      <c r="G1480" s="40" t="s">
        <v>1046</v>
      </c>
      <c r="H1480" s="40"/>
      <c r="I1480" s="21" t="s">
        <v>626</v>
      </c>
      <c r="J1480" s="22">
        <v>2399394</v>
      </c>
      <c r="K1480" s="24">
        <v>0</v>
      </c>
      <c r="L1480" s="22">
        <v>2399394</v>
      </c>
      <c r="M1480" s="25">
        <f t="shared" si="22"/>
        <v>0</v>
      </c>
    </row>
    <row r="1481" spans="1:13" ht="31.5" x14ac:dyDescent="0.25">
      <c r="A1481" s="20" t="s">
        <v>841</v>
      </c>
      <c r="B1481" s="21" t="s">
        <v>535</v>
      </c>
      <c r="C1481" s="21" t="s">
        <v>38</v>
      </c>
      <c r="D1481" s="21" t="s">
        <v>1003</v>
      </c>
      <c r="E1481" s="40" t="s">
        <v>1026</v>
      </c>
      <c r="F1481" s="40"/>
      <c r="G1481" s="40" t="s">
        <v>1046</v>
      </c>
      <c r="H1481" s="40"/>
      <c r="I1481" s="21" t="s">
        <v>842</v>
      </c>
      <c r="J1481" s="22">
        <v>2399394</v>
      </c>
      <c r="K1481" s="24">
        <v>0</v>
      </c>
      <c r="L1481" s="22">
        <v>2399394</v>
      </c>
      <c r="M1481" s="25">
        <f t="shared" si="22"/>
        <v>0</v>
      </c>
    </row>
    <row r="1482" spans="1:13" ht="157.5" x14ac:dyDescent="0.25">
      <c r="A1482" s="20" t="s">
        <v>1047</v>
      </c>
      <c r="B1482" s="21" t="s">
        <v>535</v>
      </c>
      <c r="C1482" s="21" t="s">
        <v>38</v>
      </c>
      <c r="D1482" s="21" t="s">
        <v>1003</v>
      </c>
      <c r="E1482" s="40" t="s">
        <v>1026</v>
      </c>
      <c r="F1482" s="40"/>
      <c r="G1482" s="40" t="s">
        <v>1048</v>
      </c>
      <c r="H1482" s="40"/>
      <c r="I1482" s="21" t="s">
        <v>38</v>
      </c>
      <c r="J1482" s="22">
        <v>2312898</v>
      </c>
      <c r="K1482" s="24">
        <v>0</v>
      </c>
      <c r="L1482" s="22">
        <v>2312898</v>
      </c>
      <c r="M1482" s="25">
        <f t="shared" si="22"/>
        <v>0</v>
      </c>
    </row>
    <row r="1483" spans="1:13" ht="63" x14ac:dyDescent="0.25">
      <c r="A1483" s="20" t="s">
        <v>623</v>
      </c>
      <c r="B1483" s="21" t="s">
        <v>535</v>
      </c>
      <c r="C1483" s="21" t="s">
        <v>38</v>
      </c>
      <c r="D1483" s="21" t="s">
        <v>1003</v>
      </c>
      <c r="E1483" s="40" t="s">
        <v>1026</v>
      </c>
      <c r="F1483" s="40"/>
      <c r="G1483" s="40" t="s">
        <v>1048</v>
      </c>
      <c r="H1483" s="40"/>
      <c r="I1483" s="21" t="s">
        <v>624</v>
      </c>
      <c r="J1483" s="22">
        <v>2312898</v>
      </c>
      <c r="K1483" s="24">
        <v>0</v>
      </c>
      <c r="L1483" s="22">
        <v>2312898</v>
      </c>
      <c r="M1483" s="25">
        <f t="shared" si="22"/>
        <v>0</v>
      </c>
    </row>
    <row r="1484" spans="1:13" ht="31.5" x14ac:dyDescent="0.25">
      <c r="A1484" s="20" t="s">
        <v>625</v>
      </c>
      <c r="B1484" s="21" t="s">
        <v>535</v>
      </c>
      <c r="C1484" s="21" t="s">
        <v>38</v>
      </c>
      <c r="D1484" s="21" t="s">
        <v>1003</v>
      </c>
      <c r="E1484" s="40" t="s">
        <v>1026</v>
      </c>
      <c r="F1484" s="40"/>
      <c r="G1484" s="40" t="s">
        <v>1048</v>
      </c>
      <c r="H1484" s="40"/>
      <c r="I1484" s="21" t="s">
        <v>626</v>
      </c>
      <c r="J1484" s="22">
        <v>2312898</v>
      </c>
      <c r="K1484" s="24">
        <v>0</v>
      </c>
      <c r="L1484" s="22">
        <v>2312898</v>
      </c>
      <c r="M1484" s="25">
        <f t="shared" si="22"/>
        <v>0</v>
      </c>
    </row>
    <row r="1485" spans="1:13" ht="31.5" x14ac:dyDescent="0.25">
      <c r="A1485" s="20" t="s">
        <v>841</v>
      </c>
      <c r="B1485" s="21" t="s">
        <v>535</v>
      </c>
      <c r="C1485" s="21" t="s">
        <v>38</v>
      </c>
      <c r="D1485" s="21" t="s">
        <v>1003</v>
      </c>
      <c r="E1485" s="40" t="s">
        <v>1026</v>
      </c>
      <c r="F1485" s="40"/>
      <c r="G1485" s="40" t="s">
        <v>1048</v>
      </c>
      <c r="H1485" s="40"/>
      <c r="I1485" s="21" t="s">
        <v>842</v>
      </c>
      <c r="J1485" s="22">
        <v>2312898</v>
      </c>
      <c r="K1485" s="24">
        <v>0</v>
      </c>
      <c r="L1485" s="22">
        <v>2312898</v>
      </c>
      <c r="M1485" s="25">
        <f t="shared" si="22"/>
        <v>0</v>
      </c>
    </row>
    <row r="1486" spans="1:13" ht="110.25" x14ac:dyDescent="0.25">
      <c r="A1486" s="20" t="s">
        <v>1049</v>
      </c>
      <c r="B1486" s="21" t="s">
        <v>535</v>
      </c>
      <c r="C1486" s="21" t="s">
        <v>38</v>
      </c>
      <c r="D1486" s="21" t="s">
        <v>1003</v>
      </c>
      <c r="E1486" s="40" t="s">
        <v>1026</v>
      </c>
      <c r="F1486" s="40"/>
      <c r="G1486" s="40" t="s">
        <v>1050</v>
      </c>
      <c r="H1486" s="40"/>
      <c r="I1486" s="21" t="s">
        <v>38</v>
      </c>
      <c r="J1486" s="22">
        <v>1379312</v>
      </c>
      <c r="K1486" s="24">
        <v>0</v>
      </c>
      <c r="L1486" s="22">
        <v>1379312</v>
      </c>
      <c r="M1486" s="25">
        <f t="shared" si="22"/>
        <v>0</v>
      </c>
    </row>
    <row r="1487" spans="1:13" ht="63" x14ac:dyDescent="0.25">
      <c r="A1487" s="20" t="s">
        <v>623</v>
      </c>
      <c r="B1487" s="21" t="s">
        <v>535</v>
      </c>
      <c r="C1487" s="21" t="s">
        <v>38</v>
      </c>
      <c r="D1487" s="21" t="s">
        <v>1003</v>
      </c>
      <c r="E1487" s="40" t="s">
        <v>1026</v>
      </c>
      <c r="F1487" s="40"/>
      <c r="G1487" s="40" t="s">
        <v>1050</v>
      </c>
      <c r="H1487" s="40"/>
      <c r="I1487" s="21" t="s">
        <v>624</v>
      </c>
      <c r="J1487" s="22">
        <v>1379312</v>
      </c>
      <c r="K1487" s="24">
        <v>0</v>
      </c>
      <c r="L1487" s="22">
        <v>1379312</v>
      </c>
      <c r="M1487" s="25">
        <f t="shared" ref="M1487:M1550" si="23">K1487/J1487*100</f>
        <v>0</v>
      </c>
    </row>
    <row r="1488" spans="1:13" ht="31.5" x14ac:dyDescent="0.25">
      <c r="A1488" s="20" t="s">
        <v>625</v>
      </c>
      <c r="B1488" s="21" t="s">
        <v>535</v>
      </c>
      <c r="C1488" s="21" t="s">
        <v>38</v>
      </c>
      <c r="D1488" s="21" t="s">
        <v>1003</v>
      </c>
      <c r="E1488" s="40" t="s">
        <v>1026</v>
      </c>
      <c r="F1488" s="40"/>
      <c r="G1488" s="40" t="s">
        <v>1050</v>
      </c>
      <c r="H1488" s="40"/>
      <c r="I1488" s="21" t="s">
        <v>626</v>
      </c>
      <c r="J1488" s="22">
        <v>1379312</v>
      </c>
      <c r="K1488" s="24">
        <v>0</v>
      </c>
      <c r="L1488" s="22">
        <v>1379312</v>
      </c>
      <c r="M1488" s="25">
        <f t="shared" si="23"/>
        <v>0</v>
      </c>
    </row>
    <row r="1489" spans="1:13" ht="31.5" x14ac:dyDescent="0.25">
      <c r="A1489" s="20" t="s">
        <v>841</v>
      </c>
      <c r="B1489" s="21" t="s">
        <v>535</v>
      </c>
      <c r="C1489" s="21" t="s">
        <v>38</v>
      </c>
      <c r="D1489" s="21" t="s">
        <v>1003</v>
      </c>
      <c r="E1489" s="40" t="s">
        <v>1026</v>
      </c>
      <c r="F1489" s="40"/>
      <c r="G1489" s="40" t="s">
        <v>1050</v>
      </c>
      <c r="H1489" s="40"/>
      <c r="I1489" s="21" t="s">
        <v>842</v>
      </c>
      <c r="J1489" s="22">
        <v>1379312</v>
      </c>
      <c r="K1489" s="24">
        <v>0</v>
      </c>
      <c r="L1489" s="22">
        <v>1379312</v>
      </c>
      <c r="M1489" s="25">
        <f t="shared" si="23"/>
        <v>0</v>
      </c>
    </row>
    <row r="1490" spans="1:13" ht="94.5" x14ac:dyDescent="0.25">
      <c r="A1490" s="20" t="s">
        <v>1051</v>
      </c>
      <c r="B1490" s="21" t="s">
        <v>535</v>
      </c>
      <c r="C1490" s="21" t="s">
        <v>38</v>
      </c>
      <c r="D1490" s="21" t="s">
        <v>1003</v>
      </c>
      <c r="E1490" s="40" t="s">
        <v>1026</v>
      </c>
      <c r="F1490" s="40"/>
      <c r="G1490" s="40" t="s">
        <v>1052</v>
      </c>
      <c r="H1490" s="40"/>
      <c r="I1490" s="21" t="s">
        <v>38</v>
      </c>
      <c r="J1490" s="22">
        <v>1416444</v>
      </c>
      <c r="K1490" s="24">
        <v>0</v>
      </c>
      <c r="L1490" s="22">
        <v>1416444</v>
      </c>
      <c r="M1490" s="25">
        <f t="shared" si="23"/>
        <v>0</v>
      </c>
    </row>
    <row r="1491" spans="1:13" ht="63" x14ac:dyDescent="0.25">
      <c r="A1491" s="20" t="s">
        <v>623</v>
      </c>
      <c r="B1491" s="21" t="s">
        <v>535</v>
      </c>
      <c r="C1491" s="21" t="s">
        <v>38</v>
      </c>
      <c r="D1491" s="21" t="s">
        <v>1003</v>
      </c>
      <c r="E1491" s="40" t="s">
        <v>1026</v>
      </c>
      <c r="F1491" s="40"/>
      <c r="G1491" s="40" t="s">
        <v>1052</v>
      </c>
      <c r="H1491" s="40"/>
      <c r="I1491" s="21" t="s">
        <v>624</v>
      </c>
      <c r="J1491" s="22">
        <v>1416444</v>
      </c>
      <c r="K1491" s="24">
        <v>0</v>
      </c>
      <c r="L1491" s="22">
        <v>1416444</v>
      </c>
      <c r="M1491" s="25">
        <f t="shared" si="23"/>
        <v>0</v>
      </c>
    </row>
    <row r="1492" spans="1:13" ht="31.5" x14ac:dyDescent="0.25">
      <c r="A1492" s="20" t="s">
        <v>625</v>
      </c>
      <c r="B1492" s="21" t="s">
        <v>535</v>
      </c>
      <c r="C1492" s="21" t="s">
        <v>38</v>
      </c>
      <c r="D1492" s="21" t="s">
        <v>1003</v>
      </c>
      <c r="E1492" s="40" t="s">
        <v>1026</v>
      </c>
      <c r="F1492" s="40"/>
      <c r="G1492" s="40" t="s">
        <v>1052</v>
      </c>
      <c r="H1492" s="40"/>
      <c r="I1492" s="21" t="s">
        <v>626</v>
      </c>
      <c r="J1492" s="22">
        <v>1416444</v>
      </c>
      <c r="K1492" s="24">
        <v>0</v>
      </c>
      <c r="L1492" s="22">
        <v>1416444</v>
      </c>
      <c r="M1492" s="25">
        <f t="shared" si="23"/>
        <v>0</v>
      </c>
    </row>
    <row r="1493" spans="1:13" ht="31.5" x14ac:dyDescent="0.25">
      <c r="A1493" s="20" t="s">
        <v>841</v>
      </c>
      <c r="B1493" s="21" t="s">
        <v>535</v>
      </c>
      <c r="C1493" s="21" t="s">
        <v>38</v>
      </c>
      <c r="D1493" s="21" t="s">
        <v>1003</v>
      </c>
      <c r="E1493" s="40" t="s">
        <v>1026</v>
      </c>
      <c r="F1493" s="40"/>
      <c r="G1493" s="40" t="s">
        <v>1052</v>
      </c>
      <c r="H1493" s="40"/>
      <c r="I1493" s="21" t="s">
        <v>842</v>
      </c>
      <c r="J1493" s="22">
        <v>1416444</v>
      </c>
      <c r="K1493" s="24">
        <v>0</v>
      </c>
      <c r="L1493" s="22">
        <v>1416444</v>
      </c>
      <c r="M1493" s="25">
        <f t="shared" si="23"/>
        <v>0</v>
      </c>
    </row>
    <row r="1494" spans="1:13" ht="110.25" x14ac:dyDescent="0.25">
      <c r="A1494" s="20" t="s">
        <v>1053</v>
      </c>
      <c r="B1494" s="21" t="s">
        <v>535</v>
      </c>
      <c r="C1494" s="21" t="s">
        <v>38</v>
      </c>
      <c r="D1494" s="21" t="s">
        <v>1003</v>
      </c>
      <c r="E1494" s="40" t="s">
        <v>1026</v>
      </c>
      <c r="F1494" s="40"/>
      <c r="G1494" s="40" t="s">
        <v>1054</v>
      </c>
      <c r="H1494" s="40"/>
      <c r="I1494" s="21" t="s">
        <v>38</v>
      </c>
      <c r="J1494" s="22">
        <v>1572636</v>
      </c>
      <c r="K1494" s="24">
        <v>0</v>
      </c>
      <c r="L1494" s="22">
        <v>1572636</v>
      </c>
      <c r="M1494" s="25">
        <f t="shared" si="23"/>
        <v>0</v>
      </c>
    </row>
    <row r="1495" spans="1:13" ht="63" x14ac:dyDescent="0.25">
      <c r="A1495" s="20" t="s">
        <v>623</v>
      </c>
      <c r="B1495" s="21" t="s">
        <v>535</v>
      </c>
      <c r="C1495" s="21" t="s">
        <v>38</v>
      </c>
      <c r="D1495" s="21" t="s">
        <v>1003</v>
      </c>
      <c r="E1495" s="40" t="s">
        <v>1026</v>
      </c>
      <c r="F1495" s="40"/>
      <c r="G1495" s="40" t="s">
        <v>1054</v>
      </c>
      <c r="H1495" s="40"/>
      <c r="I1495" s="21" t="s">
        <v>624</v>
      </c>
      <c r="J1495" s="22">
        <v>1572636</v>
      </c>
      <c r="K1495" s="24">
        <v>0</v>
      </c>
      <c r="L1495" s="22">
        <v>1572636</v>
      </c>
      <c r="M1495" s="25">
        <f t="shared" si="23"/>
        <v>0</v>
      </c>
    </row>
    <row r="1496" spans="1:13" ht="31.5" x14ac:dyDescent="0.25">
      <c r="A1496" s="20" t="s">
        <v>625</v>
      </c>
      <c r="B1496" s="21" t="s">
        <v>535</v>
      </c>
      <c r="C1496" s="21" t="s">
        <v>38</v>
      </c>
      <c r="D1496" s="21" t="s">
        <v>1003</v>
      </c>
      <c r="E1496" s="40" t="s">
        <v>1026</v>
      </c>
      <c r="F1496" s="40"/>
      <c r="G1496" s="40" t="s">
        <v>1054</v>
      </c>
      <c r="H1496" s="40"/>
      <c r="I1496" s="21" t="s">
        <v>626</v>
      </c>
      <c r="J1496" s="22">
        <v>1572636</v>
      </c>
      <c r="K1496" s="24">
        <v>0</v>
      </c>
      <c r="L1496" s="22">
        <v>1572636</v>
      </c>
      <c r="M1496" s="25">
        <f t="shared" si="23"/>
        <v>0</v>
      </c>
    </row>
    <row r="1497" spans="1:13" ht="31.5" x14ac:dyDescent="0.25">
      <c r="A1497" s="20" t="s">
        <v>841</v>
      </c>
      <c r="B1497" s="21" t="s">
        <v>535</v>
      </c>
      <c r="C1497" s="21" t="s">
        <v>38</v>
      </c>
      <c r="D1497" s="21" t="s">
        <v>1003</v>
      </c>
      <c r="E1497" s="40" t="s">
        <v>1026</v>
      </c>
      <c r="F1497" s="40"/>
      <c r="G1497" s="40" t="s">
        <v>1054</v>
      </c>
      <c r="H1497" s="40"/>
      <c r="I1497" s="21" t="s">
        <v>842</v>
      </c>
      <c r="J1497" s="22">
        <v>1572636</v>
      </c>
      <c r="K1497" s="24">
        <v>0</v>
      </c>
      <c r="L1497" s="22">
        <v>1572636</v>
      </c>
      <c r="M1497" s="25">
        <f t="shared" si="23"/>
        <v>0</v>
      </c>
    </row>
    <row r="1498" spans="1:13" ht="110.25" x14ac:dyDescent="0.25">
      <c r="A1498" s="20" t="s">
        <v>1055</v>
      </c>
      <c r="B1498" s="21" t="s">
        <v>535</v>
      </c>
      <c r="C1498" s="21" t="s">
        <v>38</v>
      </c>
      <c r="D1498" s="21" t="s">
        <v>1003</v>
      </c>
      <c r="E1498" s="40" t="s">
        <v>1026</v>
      </c>
      <c r="F1498" s="40"/>
      <c r="G1498" s="40" t="s">
        <v>1056</v>
      </c>
      <c r="H1498" s="40"/>
      <c r="I1498" s="21" t="s">
        <v>38</v>
      </c>
      <c r="J1498" s="22">
        <v>1497868</v>
      </c>
      <c r="K1498" s="24">
        <v>0</v>
      </c>
      <c r="L1498" s="22">
        <v>1497868</v>
      </c>
      <c r="M1498" s="25">
        <f t="shared" si="23"/>
        <v>0</v>
      </c>
    </row>
    <row r="1499" spans="1:13" ht="63" x14ac:dyDescent="0.25">
      <c r="A1499" s="20" t="s">
        <v>623</v>
      </c>
      <c r="B1499" s="21" t="s">
        <v>535</v>
      </c>
      <c r="C1499" s="21" t="s">
        <v>38</v>
      </c>
      <c r="D1499" s="21" t="s">
        <v>1003</v>
      </c>
      <c r="E1499" s="40" t="s">
        <v>1026</v>
      </c>
      <c r="F1499" s="40"/>
      <c r="G1499" s="40" t="s">
        <v>1056</v>
      </c>
      <c r="H1499" s="40"/>
      <c r="I1499" s="21" t="s">
        <v>624</v>
      </c>
      <c r="J1499" s="22">
        <v>1497868</v>
      </c>
      <c r="K1499" s="24">
        <v>0</v>
      </c>
      <c r="L1499" s="22">
        <v>1497868</v>
      </c>
      <c r="M1499" s="25">
        <f t="shared" si="23"/>
        <v>0</v>
      </c>
    </row>
    <row r="1500" spans="1:13" ht="31.5" x14ac:dyDescent="0.25">
      <c r="A1500" s="20" t="s">
        <v>625</v>
      </c>
      <c r="B1500" s="21" t="s">
        <v>535</v>
      </c>
      <c r="C1500" s="21" t="s">
        <v>38</v>
      </c>
      <c r="D1500" s="21" t="s">
        <v>1003</v>
      </c>
      <c r="E1500" s="40" t="s">
        <v>1026</v>
      </c>
      <c r="F1500" s="40"/>
      <c r="G1500" s="40" t="s">
        <v>1056</v>
      </c>
      <c r="H1500" s="40"/>
      <c r="I1500" s="21" t="s">
        <v>626</v>
      </c>
      <c r="J1500" s="22">
        <v>1497868</v>
      </c>
      <c r="K1500" s="24">
        <v>0</v>
      </c>
      <c r="L1500" s="22">
        <v>1497868</v>
      </c>
      <c r="M1500" s="25">
        <f t="shared" si="23"/>
        <v>0</v>
      </c>
    </row>
    <row r="1501" spans="1:13" ht="31.5" x14ac:dyDescent="0.25">
      <c r="A1501" s="20" t="s">
        <v>841</v>
      </c>
      <c r="B1501" s="21" t="s">
        <v>535</v>
      </c>
      <c r="C1501" s="21" t="s">
        <v>38</v>
      </c>
      <c r="D1501" s="21" t="s">
        <v>1003</v>
      </c>
      <c r="E1501" s="40" t="s">
        <v>1026</v>
      </c>
      <c r="F1501" s="40"/>
      <c r="G1501" s="40" t="s">
        <v>1056</v>
      </c>
      <c r="H1501" s="40"/>
      <c r="I1501" s="21" t="s">
        <v>842</v>
      </c>
      <c r="J1501" s="22">
        <v>1497868</v>
      </c>
      <c r="K1501" s="24">
        <v>0</v>
      </c>
      <c r="L1501" s="22">
        <v>1497868</v>
      </c>
      <c r="M1501" s="25">
        <f t="shared" si="23"/>
        <v>0</v>
      </c>
    </row>
    <row r="1502" spans="1:13" ht="110.25" x14ac:dyDescent="0.25">
      <c r="A1502" s="20" t="s">
        <v>1057</v>
      </c>
      <c r="B1502" s="21" t="s">
        <v>535</v>
      </c>
      <c r="C1502" s="21" t="s">
        <v>38</v>
      </c>
      <c r="D1502" s="21" t="s">
        <v>1003</v>
      </c>
      <c r="E1502" s="40" t="s">
        <v>1026</v>
      </c>
      <c r="F1502" s="40"/>
      <c r="G1502" s="40" t="s">
        <v>1058</v>
      </c>
      <c r="H1502" s="40"/>
      <c r="I1502" s="21" t="s">
        <v>38</v>
      </c>
      <c r="J1502" s="22">
        <v>1568772</v>
      </c>
      <c r="K1502" s="24">
        <v>0</v>
      </c>
      <c r="L1502" s="22">
        <v>1568772</v>
      </c>
      <c r="M1502" s="25">
        <f t="shared" si="23"/>
        <v>0</v>
      </c>
    </row>
    <row r="1503" spans="1:13" ht="63" x14ac:dyDescent="0.25">
      <c r="A1503" s="20" t="s">
        <v>623</v>
      </c>
      <c r="B1503" s="21" t="s">
        <v>535</v>
      </c>
      <c r="C1503" s="21" t="s">
        <v>38</v>
      </c>
      <c r="D1503" s="21" t="s">
        <v>1003</v>
      </c>
      <c r="E1503" s="40" t="s">
        <v>1026</v>
      </c>
      <c r="F1503" s="40"/>
      <c r="G1503" s="40" t="s">
        <v>1058</v>
      </c>
      <c r="H1503" s="40"/>
      <c r="I1503" s="21" t="s">
        <v>624</v>
      </c>
      <c r="J1503" s="22">
        <v>1568772</v>
      </c>
      <c r="K1503" s="24">
        <v>0</v>
      </c>
      <c r="L1503" s="22">
        <v>1568772</v>
      </c>
      <c r="M1503" s="25">
        <f t="shared" si="23"/>
        <v>0</v>
      </c>
    </row>
    <row r="1504" spans="1:13" ht="31.5" x14ac:dyDescent="0.25">
      <c r="A1504" s="20" t="s">
        <v>625</v>
      </c>
      <c r="B1504" s="21" t="s">
        <v>535</v>
      </c>
      <c r="C1504" s="21" t="s">
        <v>38</v>
      </c>
      <c r="D1504" s="21" t="s">
        <v>1003</v>
      </c>
      <c r="E1504" s="40" t="s">
        <v>1026</v>
      </c>
      <c r="F1504" s="40"/>
      <c r="G1504" s="40" t="s">
        <v>1058</v>
      </c>
      <c r="H1504" s="40"/>
      <c r="I1504" s="21" t="s">
        <v>626</v>
      </c>
      <c r="J1504" s="22">
        <v>1568772</v>
      </c>
      <c r="K1504" s="24">
        <v>0</v>
      </c>
      <c r="L1504" s="22">
        <v>1568772</v>
      </c>
      <c r="M1504" s="25">
        <f t="shared" si="23"/>
        <v>0</v>
      </c>
    </row>
    <row r="1505" spans="1:13" ht="31.5" x14ac:dyDescent="0.25">
      <c r="A1505" s="20" t="s">
        <v>841</v>
      </c>
      <c r="B1505" s="21" t="s">
        <v>535</v>
      </c>
      <c r="C1505" s="21" t="s">
        <v>38</v>
      </c>
      <c r="D1505" s="21" t="s">
        <v>1003</v>
      </c>
      <c r="E1505" s="40" t="s">
        <v>1026</v>
      </c>
      <c r="F1505" s="40"/>
      <c r="G1505" s="40" t="s">
        <v>1058</v>
      </c>
      <c r="H1505" s="40"/>
      <c r="I1505" s="21" t="s">
        <v>842</v>
      </c>
      <c r="J1505" s="22">
        <v>1568772</v>
      </c>
      <c r="K1505" s="24">
        <v>0</v>
      </c>
      <c r="L1505" s="22">
        <v>1568772</v>
      </c>
      <c r="M1505" s="25">
        <f t="shared" si="23"/>
        <v>0</v>
      </c>
    </row>
    <row r="1506" spans="1:13" ht="94.5" x14ac:dyDescent="0.25">
      <c r="A1506" s="20" t="s">
        <v>1059</v>
      </c>
      <c r="B1506" s="21" t="s">
        <v>535</v>
      </c>
      <c r="C1506" s="21" t="s">
        <v>38</v>
      </c>
      <c r="D1506" s="21" t="s">
        <v>1003</v>
      </c>
      <c r="E1506" s="40" t="s">
        <v>1026</v>
      </c>
      <c r="F1506" s="40"/>
      <c r="G1506" s="40" t="s">
        <v>1060</v>
      </c>
      <c r="H1506" s="40"/>
      <c r="I1506" s="21" t="s">
        <v>38</v>
      </c>
      <c r="J1506" s="22">
        <v>1563396</v>
      </c>
      <c r="K1506" s="24">
        <v>0</v>
      </c>
      <c r="L1506" s="22">
        <v>1563396</v>
      </c>
      <c r="M1506" s="25">
        <f t="shared" si="23"/>
        <v>0</v>
      </c>
    </row>
    <row r="1507" spans="1:13" ht="63" x14ac:dyDescent="0.25">
      <c r="A1507" s="20" t="s">
        <v>561</v>
      </c>
      <c r="B1507" s="21" t="s">
        <v>535</v>
      </c>
      <c r="C1507" s="21" t="s">
        <v>38</v>
      </c>
      <c r="D1507" s="21" t="s">
        <v>1003</v>
      </c>
      <c r="E1507" s="40" t="s">
        <v>1026</v>
      </c>
      <c r="F1507" s="40"/>
      <c r="G1507" s="40" t="s">
        <v>1060</v>
      </c>
      <c r="H1507" s="40"/>
      <c r="I1507" s="21" t="s">
        <v>535</v>
      </c>
      <c r="J1507" s="22">
        <v>1563396</v>
      </c>
      <c r="K1507" s="24">
        <v>0</v>
      </c>
      <c r="L1507" s="22">
        <v>1563396</v>
      </c>
      <c r="M1507" s="25">
        <f t="shared" si="23"/>
        <v>0</v>
      </c>
    </row>
    <row r="1508" spans="1:13" ht="63" x14ac:dyDescent="0.25">
      <c r="A1508" s="20" t="s">
        <v>562</v>
      </c>
      <c r="B1508" s="21" t="s">
        <v>535</v>
      </c>
      <c r="C1508" s="21" t="s">
        <v>38</v>
      </c>
      <c r="D1508" s="21" t="s">
        <v>1003</v>
      </c>
      <c r="E1508" s="40" t="s">
        <v>1026</v>
      </c>
      <c r="F1508" s="40"/>
      <c r="G1508" s="40" t="s">
        <v>1060</v>
      </c>
      <c r="H1508" s="40"/>
      <c r="I1508" s="21" t="s">
        <v>563</v>
      </c>
      <c r="J1508" s="22">
        <v>1563396</v>
      </c>
      <c r="K1508" s="24">
        <v>0</v>
      </c>
      <c r="L1508" s="22">
        <v>1563396</v>
      </c>
      <c r="M1508" s="25">
        <f t="shared" si="23"/>
        <v>0</v>
      </c>
    </row>
    <row r="1509" spans="1:13" ht="63" x14ac:dyDescent="0.25">
      <c r="A1509" s="20" t="s">
        <v>709</v>
      </c>
      <c r="B1509" s="21" t="s">
        <v>535</v>
      </c>
      <c r="C1509" s="21" t="s">
        <v>38</v>
      </c>
      <c r="D1509" s="21" t="s">
        <v>1003</v>
      </c>
      <c r="E1509" s="40" t="s">
        <v>1026</v>
      </c>
      <c r="F1509" s="40"/>
      <c r="G1509" s="40" t="s">
        <v>1060</v>
      </c>
      <c r="H1509" s="40"/>
      <c r="I1509" s="21" t="s">
        <v>710</v>
      </c>
      <c r="J1509" s="22">
        <v>1563396</v>
      </c>
      <c r="K1509" s="24">
        <v>0</v>
      </c>
      <c r="L1509" s="22">
        <v>1563396</v>
      </c>
      <c r="M1509" s="25">
        <f t="shared" si="23"/>
        <v>0</v>
      </c>
    </row>
    <row r="1510" spans="1:13" ht="126" x14ac:dyDescent="0.25">
      <c r="A1510" s="20" t="s">
        <v>1061</v>
      </c>
      <c r="B1510" s="21" t="s">
        <v>535</v>
      </c>
      <c r="C1510" s="21" t="s">
        <v>38</v>
      </c>
      <c r="D1510" s="21" t="s">
        <v>1003</v>
      </c>
      <c r="E1510" s="40" t="s">
        <v>1026</v>
      </c>
      <c r="F1510" s="40"/>
      <c r="G1510" s="40" t="s">
        <v>1062</v>
      </c>
      <c r="H1510" s="40"/>
      <c r="I1510" s="21" t="s">
        <v>38</v>
      </c>
      <c r="J1510" s="22">
        <v>1568292</v>
      </c>
      <c r="K1510" s="24">
        <v>0</v>
      </c>
      <c r="L1510" s="22">
        <v>1568292</v>
      </c>
      <c r="M1510" s="25">
        <f t="shared" si="23"/>
        <v>0</v>
      </c>
    </row>
    <row r="1511" spans="1:13" ht="63" x14ac:dyDescent="0.25">
      <c r="A1511" s="20" t="s">
        <v>623</v>
      </c>
      <c r="B1511" s="21" t="s">
        <v>535</v>
      </c>
      <c r="C1511" s="21" t="s">
        <v>38</v>
      </c>
      <c r="D1511" s="21" t="s">
        <v>1003</v>
      </c>
      <c r="E1511" s="40" t="s">
        <v>1026</v>
      </c>
      <c r="F1511" s="40"/>
      <c r="G1511" s="40" t="s">
        <v>1062</v>
      </c>
      <c r="H1511" s="40"/>
      <c r="I1511" s="21" t="s">
        <v>624</v>
      </c>
      <c r="J1511" s="22">
        <v>1568292</v>
      </c>
      <c r="K1511" s="24">
        <v>0</v>
      </c>
      <c r="L1511" s="22">
        <v>1568292</v>
      </c>
      <c r="M1511" s="25">
        <f t="shared" si="23"/>
        <v>0</v>
      </c>
    </row>
    <row r="1512" spans="1:13" ht="31.5" x14ac:dyDescent="0.25">
      <c r="A1512" s="20" t="s">
        <v>625</v>
      </c>
      <c r="B1512" s="21" t="s">
        <v>535</v>
      </c>
      <c r="C1512" s="21" t="s">
        <v>38</v>
      </c>
      <c r="D1512" s="21" t="s">
        <v>1003</v>
      </c>
      <c r="E1512" s="40" t="s">
        <v>1026</v>
      </c>
      <c r="F1512" s="40"/>
      <c r="G1512" s="40" t="s">
        <v>1062</v>
      </c>
      <c r="H1512" s="40"/>
      <c r="I1512" s="21" t="s">
        <v>626</v>
      </c>
      <c r="J1512" s="22">
        <v>1568292</v>
      </c>
      <c r="K1512" s="24">
        <v>0</v>
      </c>
      <c r="L1512" s="22">
        <v>1568292</v>
      </c>
      <c r="M1512" s="25">
        <f t="shared" si="23"/>
        <v>0</v>
      </c>
    </row>
    <row r="1513" spans="1:13" ht="31.5" x14ac:dyDescent="0.25">
      <c r="A1513" s="20" t="s">
        <v>841</v>
      </c>
      <c r="B1513" s="21" t="s">
        <v>535</v>
      </c>
      <c r="C1513" s="21" t="s">
        <v>38</v>
      </c>
      <c r="D1513" s="21" t="s">
        <v>1003</v>
      </c>
      <c r="E1513" s="40" t="s">
        <v>1026</v>
      </c>
      <c r="F1513" s="40"/>
      <c r="G1513" s="40" t="s">
        <v>1062</v>
      </c>
      <c r="H1513" s="40"/>
      <c r="I1513" s="21" t="s">
        <v>842</v>
      </c>
      <c r="J1513" s="22">
        <v>1568292</v>
      </c>
      <c r="K1513" s="24">
        <v>0</v>
      </c>
      <c r="L1513" s="22">
        <v>1568292</v>
      </c>
      <c r="M1513" s="25">
        <f t="shared" si="23"/>
        <v>0</v>
      </c>
    </row>
    <row r="1514" spans="1:13" ht="126" x14ac:dyDescent="0.25">
      <c r="A1514" s="20" t="s">
        <v>1063</v>
      </c>
      <c r="B1514" s="21" t="s">
        <v>535</v>
      </c>
      <c r="C1514" s="21" t="s">
        <v>38</v>
      </c>
      <c r="D1514" s="21" t="s">
        <v>1003</v>
      </c>
      <c r="E1514" s="40" t="s">
        <v>1026</v>
      </c>
      <c r="F1514" s="40"/>
      <c r="G1514" s="40" t="s">
        <v>1064</v>
      </c>
      <c r="H1514" s="40"/>
      <c r="I1514" s="21" t="s">
        <v>38</v>
      </c>
      <c r="J1514" s="22">
        <v>1553820</v>
      </c>
      <c r="K1514" s="24">
        <v>0</v>
      </c>
      <c r="L1514" s="22">
        <v>1553820</v>
      </c>
      <c r="M1514" s="25">
        <f t="shared" si="23"/>
        <v>0</v>
      </c>
    </row>
    <row r="1515" spans="1:13" ht="63" x14ac:dyDescent="0.25">
      <c r="A1515" s="20" t="s">
        <v>623</v>
      </c>
      <c r="B1515" s="21" t="s">
        <v>535</v>
      </c>
      <c r="C1515" s="21" t="s">
        <v>38</v>
      </c>
      <c r="D1515" s="21" t="s">
        <v>1003</v>
      </c>
      <c r="E1515" s="40" t="s">
        <v>1026</v>
      </c>
      <c r="F1515" s="40"/>
      <c r="G1515" s="40" t="s">
        <v>1064</v>
      </c>
      <c r="H1515" s="40"/>
      <c r="I1515" s="21" t="s">
        <v>624</v>
      </c>
      <c r="J1515" s="22">
        <v>1553820</v>
      </c>
      <c r="K1515" s="24">
        <v>0</v>
      </c>
      <c r="L1515" s="22">
        <v>1553820</v>
      </c>
      <c r="M1515" s="25">
        <f t="shared" si="23"/>
        <v>0</v>
      </c>
    </row>
    <row r="1516" spans="1:13" ht="31.5" x14ac:dyDescent="0.25">
      <c r="A1516" s="20" t="s">
        <v>625</v>
      </c>
      <c r="B1516" s="21" t="s">
        <v>535</v>
      </c>
      <c r="C1516" s="21" t="s">
        <v>38</v>
      </c>
      <c r="D1516" s="21" t="s">
        <v>1003</v>
      </c>
      <c r="E1516" s="40" t="s">
        <v>1026</v>
      </c>
      <c r="F1516" s="40"/>
      <c r="G1516" s="40" t="s">
        <v>1064</v>
      </c>
      <c r="H1516" s="40"/>
      <c r="I1516" s="21" t="s">
        <v>626</v>
      </c>
      <c r="J1516" s="22">
        <v>1553820</v>
      </c>
      <c r="K1516" s="24">
        <v>0</v>
      </c>
      <c r="L1516" s="22">
        <v>1553820</v>
      </c>
      <c r="M1516" s="25">
        <f t="shared" si="23"/>
        <v>0</v>
      </c>
    </row>
    <row r="1517" spans="1:13" ht="31.5" x14ac:dyDescent="0.25">
      <c r="A1517" s="20" t="s">
        <v>841</v>
      </c>
      <c r="B1517" s="21" t="s">
        <v>535</v>
      </c>
      <c r="C1517" s="21" t="s">
        <v>38</v>
      </c>
      <c r="D1517" s="21" t="s">
        <v>1003</v>
      </c>
      <c r="E1517" s="40" t="s">
        <v>1026</v>
      </c>
      <c r="F1517" s="40"/>
      <c r="G1517" s="40" t="s">
        <v>1064</v>
      </c>
      <c r="H1517" s="40"/>
      <c r="I1517" s="21" t="s">
        <v>842</v>
      </c>
      <c r="J1517" s="22">
        <v>1553820</v>
      </c>
      <c r="K1517" s="24">
        <v>0</v>
      </c>
      <c r="L1517" s="22">
        <v>1553820</v>
      </c>
      <c r="M1517" s="25">
        <f t="shared" si="23"/>
        <v>0</v>
      </c>
    </row>
    <row r="1518" spans="1:13" ht="110.25" x14ac:dyDescent="0.25">
      <c r="A1518" s="20" t="s">
        <v>1065</v>
      </c>
      <c r="B1518" s="21" t="s">
        <v>535</v>
      </c>
      <c r="C1518" s="21" t="s">
        <v>38</v>
      </c>
      <c r="D1518" s="21" t="s">
        <v>1003</v>
      </c>
      <c r="E1518" s="40" t="s">
        <v>1026</v>
      </c>
      <c r="F1518" s="40"/>
      <c r="G1518" s="40" t="s">
        <v>1066</v>
      </c>
      <c r="H1518" s="40"/>
      <c r="I1518" s="21" t="s">
        <v>38</v>
      </c>
      <c r="J1518" s="22">
        <v>1594932</v>
      </c>
      <c r="K1518" s="24">
        <v>0</v>
      </c>
      <c r="L1518" s="22">
        <v>1594932</v>
      </c>
      <c r="M1518" s="25">
        <f t="shared" si="23"/>
        <v>0</v>
      </c>
    </row>
    <row r="1519" spans="1:13" ht="63" x14ac:dyDescent="0.25">
      <c r="A1519" s="20" t="s">
        <v>623</v>
      </c>
      <c r="B1519" s="21" t="s">
        <v>535</v>
      </c>
      <c r="C1519" s="21" t="s">
        <v>38</v>
      </c>
      <c r="D1519" s="21" t="s">
        <v>1003</v>
      </c>
      <c r="E1519" s="40" t="s">
        <v>1026</v>
      </c>
      <c r="F1519" s="40"/>
      <c r="G1519" s="40" t="s">
        <v>1066</v>
      </c>
      <c r="H1519" s="40"/>
      <c r="I1519" s="21" t="s">
        <v>624</v>
      </c>
      <c r="J1519" s="22">
        <v>1594932</v>
      </c>
      <c r="K1519" s="24">
        <v>0</v>
      </c>
      <c r="L1519" s="22">
        <v>1594932</v>
      </c>
      <c r="M1519" s="25">
        <f t="shared" si="23"/>
        <v>0</v>
      </c>
    </row>
    <row r="1520" spans="1:13" ht="31.5" x14ac:dyDescent="0.25">
      <c r="A1520" s="20" t="s">
        <v>625</v>
      </c>
      <c r="B1520" s="21" t="s">
        <v>535</v>
      </c>
      <c r="C1520" s="21" t="s">
        <v>38</v>
      </c>
      <c r="D1520" s="21" t="s">
        <v>1003</v>
      </c>
      <c r="E1520" s="40" t="s">
        <v>1026</v>
      </c>
      <c r="F1520" s="40"/>
      <c r="G1520" s="40" t="s">
        <v>1066</v>
      </c>
      <c r="H1520" s="40"/>
      <c r="I1520" s="21" t="s">
        <v>626</v>
      </c>
      <c r="J1520" s="22">
        <v>1594932</v>
      </c>
      <c r="K1520" s="24">
        <v>0</v>
      </c>
      <c r="L1520" s="22">
        <v>1594932</v>
      </c>
      <c r="M1520" s="25">
        <f t="shared" si="23"/>
        <v>0</v>
      </c>
    </row>
    <row r="1521" spans="1:13" ht="31.5" x14ac:dyDescent="0.25">
      <c r="A1521" s="20" t="s">
        <v>841</v>
      </c>
      <c r="B1521" s="21" t="s">
        <v>535</v>
      </c>
      <c r="C1521" s="21" t="s">
        <v>38</v>
      </c>
      <c r="D1521" s="21" t="s">
        <v>1003</v>
      </c>
      <c r="E1521" s="40" t="s">
        <v>1026</v>
      </c>
      <c r="F1521" s="40"/>
      <c r="G1521" s="40" t="s">
        <v>1066</v>
      </c>
      <c r="H1521" s="40"/>
      <c r="I1521" s="21" t="s">
        <v>842</v>
      </c>
      <c r="J1521" s="22">
        <v>1594932</v>
      </c>
      <c r="K1521" s="24">
        <v>0</v>
      </c>
      <c r="L1521" s="22">
        <v>1594932</v>
      </c>
      <c r="M1521" s="25">
        <f t="shared" si="23"/>
        <v>0</v>
      </c>
    </row>
    <row r="1522" spans="1:13" ht="94.5" x14ac:dyDescent="0.25">
      <c r="A1522" s="20" t="s">
        <v>1067</v>
      </c>
      <c r="B1522" s="21" t="s">
        <v>535</v>
      </c>
      <c r="C1522" s="21" t="s">
        <v>38</v>
      </c>
      <c r="D1522" s="21" t="s">
        <v>1003</v>
      </c>
      <c r="E1522" s="40" t="s">
        <v>1026</v>
      </c>
      <c r="F1522" s="40"/>
      <c r="G1522" s="40" t="s">
        <v>1068</v>
      </c>
      <c r="H1522" s="40"/>
      <c r="I1522" s="21" t="s">
        <v>38</v>
      </c>
      <c r="J1522" s="22">
        <v>1599596</v>
      </c>
      <c r="K1522" s="24">
        <v>0</v>
      </c>
      <c r="L1522" s="22">
        <v>1599596</v>
      </c>
      <c r="M1522" s="25">
        <f t="shared" si="23"/>
        <v>0</v>
      </c>
    </row>
    <row r="1523" spans="1:13" ht="63" x14ac:dyDescent="0.25">
      <c r="A1523" s="20" t="s">
        <v>623</v>
      </c>
      <c r="B1523" s="21" t="s">
        <v>535</v>
      </c>
      <c r="C1523" s="21" t="s">
        <v>38</v>
      </c>
      <c r="D1523" s="21" t="s">
        <v>1003</v>
      </c>
      <c r="E1523" s="40" t="s">
        <v>1026</v>
      </c>
      <c r="F1523" s="40"/>
      <c r="G1523" s="40" t="s">
        <v>1068</v>
      </c>
      <c r="H1523" s="40"/>
      <c r="I1523" s="21" t="s">
        <v>624</v>
      </c>
      <c r="J1523" s="22">
        <v>1599596</v>
      </c>
      <c r="K1523" s="24">
        <v>0</v>
      </c>
      <c r="L1523" s="22">
        <v>1599596</v>
      </c>
      <c r="M1523" s="25">
        <f t="shared" si="23"/>
        <v>0</v>
      </c>
    </row>
    <row r="1524" spans="1:13" ht="31.5" x14ac:dyDescent="0.25">
      <c r="A1524" s="20" t="s">
        <v>625</v>
      </c>
      <c r="B1524" s="21" t="s">
        <v>535</v>
      </c>
      <c r="C1524" s="21" t="s">
        <v>38</v>
      </c>
      <c r="D1524" s="21" t="s">
        <v>1003</v>
      </c>
      <c r="E1524" s="40" t="s">
        <v>1026</v>
      </c>
      <c r="F1524" s="40"/>
      <c r="G1524" s="40" t="s">
        <v>1068</v>
      </c>
      <c r="H1524" s="40"/>
      <c r="I1524" s="21" t="s">
        <v>626</v>
      </c>
      <c r="J1524" s="22">
        <v>1599596</v>
      </c>
      <c r="K1524" s="24">
        <v>0</v>
      </c>
      <c r="L1524" s="22">
        <v>1599596</v>
      </c>
      <c r="M1524" s="25">
        <f t="shared" si="23"/>
        <v>0</v>
      </c>
    </row>
    <row r="1525" spans="1:13" ht="31.5" x14ac:dyDescent="0.25">
      <c r="A1525" s="20" t="s">
        <v>841</v>
      </c>
      <c r="B1525" s="21" t="s">
        <v>535</v>
      </c>
      <c r="C1525" s="21" t="s">
        <v>38</v>
      </c>
      <c r="D1525" s="21" t="s">
        <v>1003</v>
      </c>
      <c r="E1525" s="40" t="s">
        <v>1026</v>
      </c>
      <c r="F1525" s="40"/>
      <c r="G1525" s="40" t="s">
        <v>1068</v>
      </c>
      <c r="H1525" s="40"/>
      <c r="I1525" s="21" t="s">
        <v>842</v>
      </c>
      <c r="J1525" s="22">
        <v>1599596</v>
      </c>
      <c r="K1525" s="24">
        <v>0</v>
      </c>
      <c r="L1525" s="22">
        <v>1599596</v>
      </c>
      <c r="M1525" s="25">
        <f t="shared" si="23"/>
        <v>0</v>
      </c>
    </row>
    <row r="1526" spans="1:13" ht="126" x14ac:dyDescent="0.25">
      <c r="A1526" s="20" t="s">
        <v>1069</v>
      </c>
      <c r="B1526" s="21" t="s">
        <v>535</v>
      </c>
      <c r="C1526" s="21" t="s">
        <v>38</v>
      </c>
      <c r="D1526" s="21" t="s">
        <v>1003</v>
      </c>
      <c r="E1526" s="40" t="s">
        <v>1026</v>
      </c>
      <c r="F1526" s="40"/>
      <c r="G1526" s="40" t="s">
        <v>1070</v>
      </c>
      <c r="H1526" s="40"/>
      <c r="I1526" s="21" t="s">
        <v>38</v>
      </c>
      <c r="J1526" s="22">
        <v>1541932</v>
      </c>
      <c r="K1526" s="24">
        <v>0</v>
      </c>
      <c r="L1526" s="22">
        <v>1541932</v>
      </c>
      <c r="M1526" s="25">
        <f t="shared" si="23"/>
        <v>0</v>
      </c>
    </row>
    <row r="1527" spans="1:13" ht="63" x14ac:dyDescent="0.25">
      <c r="A1527" s="20" t="s">
        <v>623</v>
      </c>
      <c r="B1527" s="21" t="s">
        <v>535</v>
      </c>
      <c r="C1527" s="21" t="s">
        <v>38</v>
      </c>
      <c r="D1527" s="21" t="s">
        <v>1003</v>
      </c>
      <c r="E1527" s="40" t="s">
        <v>1026</v>
      </c>
      <c r="F1527" s="40"/>
      <c r="G1527" s="40" t="s">
        <v>1070</v>
      </c>
      <c r="H1527" s="40"/>
      <c r="I1527" s="21" t="s">
        <v>624</v>
      </c>
      <c r="J1527" s="22">
        <v>1541932</v>
      </c>
      <c r="K1527" s="24">
        <v>0</v>
      </c>
      <c r="L1527" s="22">
        <v>1541932</v>
      </c>
      <c r="M1527" s="25">
        <f t="shared" si="23"/>
        <v>0</v>
      </c>
    </row>
    <row r="1528" spans="1:13" ht="31.5" x14ac:dyDescent="0.25">
      <c r="A1528" s="20" t="s">
        <v>625</v>
      </c>
      <c r="B1528" s="21" t="s">
        <v>535</v>
      </c>
      <c r="C1528" s="21" t="s">
        <v>38</v>
      </c>
      <c r="D1528" s="21" t="s">
        <v>1003</v>
      </c>
      <c r="E1528" s="40" t="s">
        <v>1026</v>
      </c>
      <c r="F1528" s="40"/>
      <c r="G1528" s="40" t="s">
        <v>1070</v>
      </c>
      <c r="H1528" s="40"/>
      <c r="I1528" s="21" t="s">
        <v>626</v>
      </c>
      <c r="J1528" s="22">
        <v>1541932</v>
      </c>
      <c r="K1528" s="24">
        <v>0</v>
      </c>
      <c r="L1528" s="22">
        <v>1541932</v>
      </c>
      <c r="M1528" s="25">
        <f t="shared" si="23"/>
        <v>0</v>
      </c>
    </row>
    <row r="1529" spans="1:13" ht="31.5" x14ac:dyDescent="0.25">
      <c r="A1529" s="20" t="s">
        <v>841</v>
      </c>
      <c r="B1529" s="21" t="s">
        <v>535</v>
      </c>
      <c r="C1529" s="21" t="s">
        <v>38</v>
      </c>
      <c r="D1529" s="21" t="s">
        <v>1003</v>
      </c>
      <c r="E1529" s="40" t="s">
        <v>1026</v>
      </c>
      <c r="F1529" s="40"/>
      <c r="G1529" s="40" t="s">
        <v>1070</v>
      </c>
      <c r="H1529" s="40"/>
      <c r="I1529" s="21" t="s">
        <v>842</v>
      </c>
      <c r="J1529" s="22">
        <v>1541932</v>
      </c>
      <c r="K1529" s="24">
        <v>0</v>
      </c>
      <c r="L1529" s="22">
        <v>1541932</v>
      </c>
      <c r="M1529" s="25">
        <f t="shared" si="23"/>
        <v>0</v>
      </c>
    </row>
    <row r="1530" spans="1:13" ht="31.5" x14ac:dyDescent="0.25">
      <c r="A1530" s="20" t="s">
        <v>1071</v>
      </c>
      <c r="B1530" s="21" t="s">
        <v>535</v>
      </c>
      <c r="C1530" s="21" t="s">
        <v>38</v>
      </c>
      <c r="D1530" s="21" t="s">
        <v>1003</v>
      </c>
      <c r="E1530" s="40" t="s">
        <v>1072</v>
      </c>
      <c r="F1530" s="40"/>
      <c r="G1530" s="40" t="s">
        <v>538</v>
      </c>
      <c r="H1530" s="40"/>
      <c r="I1530" s="21" t="s">
        <v>38</v>
      </c>
      <c r="J1530" s="22">
        <v>140958343</v>
      </c>
      <c r="K1530" s="24">
        <v>0</v>
      </c>
      <c r="L1530" s="22">
        <v>140958343</v>
      </c>
      <c r="M1530" s="25">
        <f t="shared" si="23"/>
        <v>0</v>
      </c>
    </row>
    <row r="1531" spans="1:13" ht="110.25" x14ac:dyDescent="0.25">
      <c r="A1531" s="20" t="s">
        <v>1073</v>
      </c>
      <c r="B1531" s="21" t="s">
        <v>535</v>
      </c>
      <c r="C1531" s="21" t="s">
        <v>38</v>
      </c>
      <c r="D1531" s="21" t="s">
        <v>1003</v>
      </c>
      <c r="E1531" s="40" t="s">
        <v>1072</v>
      </c>
      <c r="F1531" s="40"/>
      <c r="G1531" s="40" t="s">
        <v>1074</v>
      </c>
      <c r="H1531" s="40"/>
      <c r="I1531" s="21" t="s">
        <v>38</v>
      </c>
      <c r="J1531" s="22">
        <v>140958343</v>
      </c>
      <c r="K1531" s="24">
        <v>0</v>
      </c>
      <c r="L1531" s="22">
        <v>140958343</v>
      </c>
      <c r="M1531" s="25">
        <f t="shared" si="23"/>
        <v>0</v>
      </c>
    </row>
    <row r="1532" spans="1:13" ht="63" x14ac:dyDescent="0.25">
      <c r="A1532" s="20" t="s">
        <v>561</v>
      </c>
      <c r="B1532" s="21" t="s">
        <v>535</v>
      </c>
      <c r="C1532" s="21" t="s">
        <v>38</v>
      </c>
      <c r="D1532" s="21" t="s">
        <v>1003</v>
      </c>
      <c r="E1532" s="40" t="s">
        <v>1072</v>
      </c>
      <c r="F1532" s="40"/>
      <c r="G1532" s="40" t="s">
        <v>1074</v>
      </c>
      <c r="H1532" s="40"/>
      <c r="I1532" s="21" t="s">
        <v>535</v>
      </c>
      <c r="J1532" s="22">
        <v>140958343</v>
      </c>
      <c r="K1532" s="24">
        <v>0</v>
      </c>
      <c r="L1532" s="22">
        <v>140958343</v>
      </c>
      <c r="M1532" s="25">
        <f t="shared" si="23"/>
        <v>0</v>
      </c>
    </row>
    <row r="1533" spans="1:13" ht="63" x14ac:dyDescent="0.25">
      <c r="A1533" s="20" t="s">
        <v>562</v>
      </c>
      <c r="B1533" s="21" t="s">
        <v>535</v>
      </c>
      <c r="C1533" s="21" t="s">
        <v>38</v>
      </c>
      <c r="D1533" s="21" t="s">
        <v>1003</v>
      </c>
      <c r="E1533" s="40" t="s">
        <v>1072</v>
      </c>
      <c r="F1533" s="40"/>
      <c r="G1533" s="40" t="s">
        <v>1074</v>
      </c>
      <c r="H1533" s="40"/>
      <c r="I1533" s="21" t="s">
        <v>563</v>
      </c>
      <c r="J1533" s="22">
        <v>140958343</v>
      </c>
      <c r="K1533" s="24">
        <v>0</v>
      </c>
      <c r="L1533" s="22">
        <v>140958343</v>
      </c>
      <c r="M1533" s="25">
        <f t="shared" si="23"/>
        <v>0</v>
      </c>
    </row>
    <row r="1534" spans="1:13" ht="63" x14ac:dyDescent="0.25">
      <c r="A1534" s="20" t="s">
        <v>709</v>
      </c>
      <c r="B1534" s="21" t="s">
        <v>535</v>
      </c>
      <c r="C1534" s="21" t="s">
        <v>38</v>
      </c>
      <c r="D1534" s="21" t="s">
        <v>1003</v>
      </c>
      <c r="E1534" s="40" t="s">
        <v>1072</v>
      </c>
      <c r="F1534" s="40"/>
      <c r="G1534" s="40" t="s">
        <v>1074</v>
      </c>
      <c r="H1534" s="40"/>
      <c r="I1534" s="21" t="s">
        <v>710</v>
      </c>
      <c r="J1534" s="22">
        <v>128334736</v>
      </c>
      <c r="K1534" s="24">
        <v>0</v>
      </c>
      <c r="L1534" s="22">
        <v>128334736</v>
      </c>
      <c r="M1534" s="25">
        <f t="shared" si="23"/>
        <v>0</v>
      </c>
    </row>
    <row r="1535" spans="1:13" ht="31.5" x14ac:dyDescent="0.25">
      <c r="A1535" s="20" t="s">
        <v>564</v>
      </c>
      <c r="B1535" s="21" t="s">
        <v>535</v>
      </c>
      <c r="C1535" s="21" t="s">
        <v>38</v>
      </c>
      <c r="D1535" s="21" t="s">
        <v>1003</v>
      </c>
      <c r="E1535" s="40" t="s">
        <v>1072</v>
      </c>
      <c r="F1535" s="40"/>
      <c r="G1535" s="40" t="s">
        <v>1074</v>
      </c>
      <c r="H1535" s="40"/>
      <c r="I1535" s="21" t="s">
        <v>565</v>
      </c>
      <c r="J1535" s="22">
        <v>12623607</v>
      </c>
      <c r="K1535" s="24">
        <v>0</v>
      </c>
      <c r="L1535" s="22">
        <v>12623607</v>
      </c>
      <c r="M1535" s="25">
        <f t="shared" si="23"/>
        <v>0</v>
      </c>
    </row>
    <row r="1536" spans="1:13" ht="15.75" x14ac:dyDescent="0.25">
      <c r="A1536" s="20" t="s">
        <v>1075</v>
      </c>
      <c r="B1536" s="21" t="s">
        <v>535</v>
      </c>
      <c r="C1536" s="21" t="s">
        <v>38</v>
      </c>
      <c r="D1536" s="21" t="s">
        <v>1076</v>
      </c>
      <c r="E1536" s="40" t="s">
        <v>538</v>
      </c>
      <c r="F1536" s="40"/>
      <c r="G1536" s="40" t="s">
        <v>538</v>
      </c>
      <c r="H1536" s="40"/>
      <c r="I1536" s="21" t="s">
        <v>38</v>
      </c>
      <c r="J1536" s="22">
        <v>5790266964.5900002</v>
      </c>
      <c r="K1536" s="22">
        <v>1056922880.04</v>
      </c>
      <c r="L1536" s="22">
        <v>4733344084.5500002</v>
      </c>
      <c r="M1536" s="25">
        <f t="shared" si="23"/>
        <v>18.253439547840244</v>
      </c>
    </row>
    <row r="1537" spans="1:13" ht="47.25" x14ac:dyDescent="0.25">
      <c r="A1537" s="20" t="s">
        <v>604</v>
      </c>
      <c r="B1537" s="21" t="s">
        <v>535</v>
      </c>
      <c r="C1537" s="21" t="s">
        <v>38</v>
      </c>
      <c r="D1537" s="21" t="s">
        <v>1076</v>
      </c>
      <c r="E1537" s="40" t="s">
        <v>605</v>
      </c>
      <c r="F1537" s="40"/>
      <c r="G1537" s="40" t="s">
        <v>538</v>
      </c>
      <c r="H1537" s="40"/>
      <c r="I1537" s="21" t="s">
        <v>38</v>
      </c>
      <c r="J1537" s="22">
        <v>174725600</v>
      </c>
      <c r="K1537" s="22">
        <v>32123140</v>
      </c>
      <c r="L1537" s="22">
        <v>142602460</v>
      </c>
      <c r="M1537" s="25">
        <f t="shared" si="23"/>
        <v>18.384907535014904</v>
      </c>
    </row>
    <row r="1538" spans="1:13" ht="94.5" x14ac:dyDescent="0.25">
      <c r="A1538" s="20" t="s">
        <v>606</v>
      </c>
      <c r="B1538" s="21" t="s">
        <v>535</v>
      </c>
      <c r="C1538" s="21" t="s">
        <v>38</v>
      </c>
      <c r="D1538" s="21" t="s">
        <v>1076</v>
      </c>
      <c r="E1538" s="40" t="s">
        <v>607</v>
      </c>
      <c r="F1538" s="40"/>
      <c r="G1538" s="40" t="s">
        <v>538</v>
      </c>
      <c r="H1538" s="40"/>
      <c r="I1538" s="21" t="s">
        <v>38</v>
      </c>
      <c r="J1538" s="22">
        <v>174725600</v>
      </c>
      <c r="K1538" s="22">
        <v>32123140</v>
      </c>
      <c r="L1538" s="22">
        <v>142602460</v>
      </c>
      <c r="M1538" s="25">
        <f t="shared" si="23"/>
        <v>18.384907535014904</v>
      </c>
    </row>
    <row r="1539" spans="1:13" ht="189" x14ac:dyDescent="0.25">
      <c r="A1539" s="20" t="s">
        <v>1077</v>
      </c>
      <c r="B1539" s="21" t="s">
        <v>535</v>
      </c>
      <c r="C1539" s="21" t="s">
        <v>38</v>
      </c>
      <c r="D1539" s="21" t="s">
        <v>1076</v>
      </c>
      <c r="E1539" s="40" t="s">
        <v>607</v>
      </c>
      <c r="F1539" s="40"/>
      <c r="G1539" s="40" t="s">
        <v>1078</v>
      </c>
      <c r="H1539" s="40"/>
      <c r="I1539" s="21" t="s">
        <v>38</v>
      </c>
      <c r="J1539" s="22">
        <v>5781530</v>
      </c>
      <c r="K1539" s="24">
        <v>0</v>
      </c>
      <c r="L1539" s="22">
        <v>5781530</v>
      </c>
      <c r="M1539" s="25">
        <f t="shared" si="23"/>
        <v>0</v>
      </c>
    </row>
    <row r="1540" spans="1:13" ht="63" x14ac:dyDescent="0.25">
      <c r="A1540" s="20" t="s">
        <v>623</v>
      </c>
      <c r="B1540" s="21" t="s">
        <v>535</v>
      </c>
      <c r="C1540" s="21" t="s">
        <v>38</v>
      </c>
      <c r="D1540" s="21" t="s">
        <v>1076</v>
      </c>
      <c r="E1540" s="40" t="s">
        <v>607</v>
      </c>
      <c r="F1540" s="40"/>
      <c r="G1540" s="40" t="s">
        <v>1078</v>
      </c>
      <c r="H1540" s="40"/>
      <c r="I1540" s="21" t="s">
        <v>624</v>
      </c>
      <c r="J1540" s="22">
        <v>5781530</v>
      </c>
      <c r="K1540" s="24">
        <v>0</v>
      </c>
      <c r="L1540" s="22">
        <v>5781530</v>
      </c>
      <c r="M1540" s="25">
        <f t="shared" si="23"/>
        <v>0</v>
      </c>
    </row>
    <row r="1541" spans="1:13" ht="31.5" x14ac:dyDescent="0.25">
      <c r="A1541" s="20" t="s">
        <v>625</v>
      </c>
      <c r="B1541" s="21" t="s">
        <v>535</v>
      </c>
      <c r="C1541" s="21" t="s">
        <v>38</v>
      </c>
      <c r="D1541" s="21" t="s">
        <v>1076</v>
      </c>
      <c r="E1541" s="40" t="s">
        <v>607</v>
      </c>
      <c r="F1541" s="40"/>
      <c r="G1541" s="40" t="s">
        <v>1078</v>
      </c>
      <c r="H1541" s="40"/>
      <c r="I1541" s="21" t="s">
        <v>626</v>
      </c>
      <c r="J1541" s="22">
        <v>5781530</v>
      </c>
      <c r="K1541" s="24">
        <v>0</v>
      </c>
      <c r="L1541" s="22">
        <v>5781530</v>
      </c>
      <c r="M1541" s="25">
        <f t="shared" si="23"/>
        <v>0</v>
      </c>
    </row>
    <row r="1542" spans="1:13" ht="110.25" x14ac:dyDescent="0.25">
      <c r="A1542" s="20" t="s">
        <v>627</v>
      </c>
      <c r="B1542" s="21" t="s">
        <v>535</v>
      </c>
      <c r="C1542" s="21" t="s">
        <v>38</v>
      </c>
      <c r="D1542" s="21" t="s">
        <v>1076</v>
      </c>
      <c r="E1542" s="40" t="s">
        <v>607</v>
      </c>
      <c r="F1542" s="40"/>
      <c r="G1542" s="40" t="s">
        <v>1078</v>
      </c>
      <c r="H1542" s="40"/>
      <c r="I1542" s="21" t="s">
        <v>628</v>
      </c>
      <c r="J1542" s="22">
        <v>5781530</v>
      </c>
      <c r="K1542" s="24">
        <v>0</v>
      </c>
      <c r="L1542" s="22">
        <v>5781530</v>
      </c>
      <c r="M1542" s="25">
        <f t="shared" si="23"/>
        <v>0</v>
      </c>
    </row>
    <row r="1543" spans="1:13" ht="157.5" x14ac:dyDescent="0.25">
      <c r="A1543" s="20" t="s">
        <v>1079</v>
      </c>
      <c r="B1543" s="21" t="s">
        <v>535</v>
      </c>
      <c r="C1543" s="21" t="s">
        <v>38</v>
      </c>
      <c r="D1543" s="21" t="s">
        <v>1076</v>
      </c>
      <c r="E1543" s="40" t="s">
        <v>607</v>
      </c>
      <c r="F1543" s="40"/>
      <c r="G1543" s="40" t="s">
        <v>1080</v>
      </c>
      <c r="H1543" s="40"/>
      <c r="I1543" s="21" t="s">
        <v>38</v>
      </c>
      <c r="J1543" s="22">
        <v>70920970</v>
      </c>
      <c r="K1543" s="22">
        <v>13429135</v>
      </c>
      <c r="L1543" s="22">
        <v>57491835</v>
      </c>
      <c r="M1543" s="25">
        <f t="shared" si="23"/>
        <v>18.93535156104041</v>
      </c>
    </row>
    <row r="1544" spans="1:13" ht="63" x14ac:dyDescent="0.25">
      <c r="A1544" s="20" t="s">
        <v>561</v>
      </c>
      <c r="B1544" s="21" t="s">
        <v>535</v>
      </c>
      <c r="C1544" s="21" t="s">
        <v>38</v>
      </c>
      <c r="D1544" s="21" t="s">
        <v>1076</v>
      </c>
      <c r="E1544" s="40" t="s">
        <v>607</v>
      </c>
      <c r="F1544" s="40"/>
      <c r="G1544" s="40" t="s">
        <v>1080</v>
      </c>
      <c r="H1544" s="40"/>
      <c r="I1544" s="21" t="s">
        <v>535</v>
      </c>
      <c r="J1544" s="22">
        <v>636300</v>
      </c>
      <c r="K1544" s="22">
        <v>92250</v>
      </c>
      <c r="L1544" s="22">
        <v>544050</v>
      </c>
      <c r="M1544" s="25">
        <f t="shared" si="23"/>
        <v>14.497878359264499</v>
      </c>
    </row>
    <row r="1545" spans="1:13" ht="63" x14ac:dyDescent="0.25">
      <c r="A1545" s="20" t="s">
        <v>562</v>
      </c>
      <c r="B1545" s="21" t="s">
        <v>535</v>
      </c>
      <c r="C1545" s="21" t="s">
        <v>38</v>
      </c>
      <c r="D1545" s="21" t="s">
        <v>1076</v>
      </c>
      <c r="E1545" s="40" t="s">
        <v>607</v>
      </c>
      <c r="F1545" s="40"/>
      <c r="G1545" s="40" t="s">
        <v>1080</v>
      </c>
      <c r="H1545" s="40"/>
      <c r="I1545" s="21" t="s">
        <v>563</v>
      </c>
      <c r="J1545" s="22">
        <v>636300</v>
      </c>
      <c r="K1545" s="22">
        <v>92250</v>
      </c>
      <c r="L1545" s="22">
        <v>544050</v>
      </c>
      <c r="M1545" s="25">
        <f t="shared" si="23"/>
        <v>14.497878359264499</v>
      </c>
    </row>
    <row r="1546" spans="1:13" ht="31.5" x14ac:dyDescent="0.25">
      <c r="A1546" s="20" t="s">
        <v>564</v>
      </c>
      <c r="B1546" s="21" t="s">
        <v>535</v>
      </c>
      <c r="C1546" s="21" t="s">
        <v>38</v>
      </c>
      <c r="D1546" s="21" t="s">
        <v>1076</v>
      </c>
      <c r="E1546" s="40" t="s">
        <v>607</v>
      </c>
      <c r="F1546" s="40"/>
      <c r="G1546" s="40" t="s">
        <v>1080</v>
      </c>
      <c r="H1546" s="40"/>
      <c r="I1546" s="21" t="s">
        <v>565</v>
      </c>
      <c r="J1546" s="22">
        <v>636300</v>
      </c>
      <c r="K1546" s="22">
        <v>92250</v>
      </c>
      <c r="L1546" s="22">
        <v>544050</v>
      </c>
      <c r="M1546" s="25">
        <f t="shared" si="23"/>
        <v>14.497878359264499</v>
      </c>
    </row>
    <row r="1547" spans="1:13" ht="31.5" x14ac:dyDescent="0.25">
      <c r="A1547" s="20" t="s">
        <v>717</v>
      </c>
      <c r="B1547" s="21" t="s">
        <v>535</v>
      </c>
      <c r="C1547" s="21" t="s">
        <v>38</v>
      </c>
      <c r="D1547" s="21" t="s">
        <v>1076</v>
      </c>
      <c r="E1547" s="40" t="s">
        <v>607</v>
      </c>
      <c r="F1547" s="40"/>
      <c r="G1547" s="40" t="s">
        <v>1080</v>
      </c>
      <c r="H1547" s="40"/>
      <c r="I1547" s="21" t="s">
        <v>718</v>
      </c>
      <c r="J1547" s="22">
        <v>40000</v>
      </c>
      <c r="K1547" s="22">
        <v>20925</v>
      </c>
      <c r="L1547" s="22">
        <v>19075</v>
      </c>
      <c r="M1547" s="25">
        <f t="shared" si="23"/>
        <v>52.312499999999993</v>
      </c>
    </row>
    <row r="1548" spans="1:13" ht="63" x14ac:dyDescent="0.25">
      <c r="A1548" s="20" t="s">
        <v>781</v>
      </c>
      <c r="B1548" s="21" t="s">
        <v>535</v>
      </c>
      <c r="C1548" s="21" t="s">
        <v>38</v>
      </c>
      <c r="D1548" s="21" t="s">
        <v>1076</v>
      </c>
      <c r="E1548" s="40" t="s">
        <v>607</v>
      </c>
      <c r="F1548" s="40"/>
      <c r="G1548" s="40" t="s">
        <v>1080</v>
      </c>
      <c r="H1548" s="40"/>
      <c r="I1548" s="21" t="s">
        <v>782</v>
      </c>
      <c r="J1548" s="22">
        <v>40000</v>
      </c>
      <c r="K1548" s="22">
        <v>20925</v>
      </c>
      <c r="L1548" s="22">
        <v>19075</v>
      </c>
      <c r="M1548" s="25">
        <f t="shared" si="23"/>
        <v>52.312499999999993</v>
      </c>
    </row>
    <row r="1549" spans="1:13" ht="63" x14ac:dyDescent="0.25">
      <c r="A1549" s="20" t="s">
        <v>1081</v>
      </c>
      <c r="B1549" s="21" t="s">
        <v>535</v>
      </c>
      <c r="C1549" s="21" t="s">
        <v>38</v>
      </c>
      <c r="D1549" s="21" t="s">
        <v>1076</v>
      </c>
      <c r="E1549" s="40" t="s">
        <v>607</v>
      </c>
      <c r="F1549" s="40"/>
      <c r="G1549" s="40" t="s">
        <v>1080</v>
      </c>
      <c r="H1549" s="40"/>
      <c r="I1549" s="21" t="s">
        <v>1082</v>
      </c>
      <c r="J1549" s="22">
        <v>40000</v>
      </c>
      <c r="K1549" s="22">
        <v>20925</v>
      </c>
      <c r="L1549" s="22">
        <v>19075</v>
      </c>
      <c r="M1549" s="25">
        <f t="shared" si="23"/>
        <v>52.312499999999993</v>
      </c>
    </row>
    <row r="1550" spans="1:13" ht="63" x14ac:dyDescent="0.25">
      <c r="A1550" s="20" t="s">
        <v>623</v>
      </c>
      <c r="B1550" s="21" t="s">
        <v>535</v>
      </c>
      <c r="C1550" s="21" t="s">
        <v>38</v>
      </c>
      <c r="D1550" s="21" t="s">
        <v>1076</v>
      </c>
      <c r="E1550" s="40" t="s">
        <v>607</v>
      </c>
      <c r="F1550" s="40"/>
      <c r="G1550" s="40" t="s">
        <v>1080</v>
      </c>
      <c r="H1550" s="40"/>
      <c r="I1550" s="21" t="s">
        <v>624</v>
      </c>
      <c r="J1550" s="22">
        <v>70244670</v>
      </c>
      <c r="K1550" s="22">
        <v>13315960</v>
      </c>
      <c r="L1550" s="22">
        <v>56928710</v>
      </c>
      <c r="M1550" s="25">
        <f t="shared" si="23"/>
        <v>18.95654147140274</v>
      </c>
    </row>
    <row r="1551" spans="1:13" ht="31.5" x14ac:dyDescent="0.25">
      <c r="A1551" s="20" t="s">
        <v>625</v>
      </c>
      <c r="B1551" s="21" t="s">
        <v>535</v>
      </c>
      <c r="C1551" s="21" t="s">
        <v>38</v>
      </c>
      <c r="D1551" s="21" t="s">
        <v>1076</v>
      </c>
      <c r="E1551" s="40" t="s">
        <v>607</v>
      </c>
      <c r="F1551" s="40"/>
      <c r="G1551" s="40" t="s">
        <v>1080</v>
      </c>
      <c r="H1551" s="40"/>
      <c r="I1551" s="21" t="s">
        <v>626</v>
      </c>
      <c r="J1551" s="22">
        <v>70244670</v>
      </c>
      <c r="K1551" s="22">
        <v>13315960</v>
      </c>
      <c r="L1551" s="22">
        <v>56928710</v>
      </c>
      <c r="M1551" s="25">
        <f t="shared" ref="M1551:M1614" si="24">K1551/J1551*100</f>
        <v>18.95654147140274</v>
      </c>
    </row>
    <row r="1552" spans="1:13" ht="110.25" x14ac:dyDescent="0.25">
      <c r="A1552" s="20" t="s">
        <v>627</v>
      </c>
      <c r="B1552" s="21" t="s">
        <v>535</v>
      </c>
      <c r="C1552" s="21" t="s">
        <v>38</v>
      </c>
      <c r="D1552" s="21" t="s">
        <v>1076</v>
      </c>
      <c r="E1552" s="40" t="s">
        <v>607</v>
      </c>
      <c r="F1552" s="40"/>
      <c r="G1552" s="40" t="s">
        <v>1080</v>
      </c>
      <c r="H1552" s="40"/>
      <c r="I1552" s="21" t="s">
        <v>628</v>
      </c>
      <c r="J1552" s="22">
        <v>70244670</v>
      </c>
      <c r="K1552" s="22">
        <v>13315960</v>
      </c>
      <c r="L1552" s="22">
        <v>56928710</v>
      </c>
      <c r="M1552" s="25">
        <f t="shared" si="24"/>
        <v>18.95654147140274</v>
      </c>
    </row>
    <row r="1553" spans="1:13" ht="141.75" x14ac:dyDescent="0.25">
      <c r="A1553" s="20" t="s">
        <v>1083</v>
      </c>
      <c r="B1553" s="21" t="s">
        <v>535</v>
      </c>
      <c r="C1553" s="21" t="s">
        <v>38</v>
      </c>
      <c r="D1553" s="21" t="s">
        <v>1076</v>
      </c>
      <c r="E1553" s="40" t="s">
        <v>607</v>
      </c>
      <c r="F1553" s="40"/>
      <c r="G1553" s="40" t="s">
        <v>1084</v>
      </c>
      <c r="H1553" s="40"/>
      <c r="I1553" s="21" t="s">
        <v>38</v>
      </c>
      <c r="J1553" s="22">
        <v>98023100</v>
      </c>
      <c r="K1553" s="22">
        <v>18694005</v>
      </c>
      <c r="L1553" s="22">
        <v>79329095</v>
      </c>
      <c r="M1553" s="25">
        <f t="shared" si="24"/>
        <v>19.071019994266656</v>
      </c>
    </row>
    <row r="1554" spans="1:13" ht="63" x14ac:dyDescent="0.25">
      <c r="A1554" s="20" t="s">
        <v>623</v>
      </c>
      <c r="B1554" s="21" t="s">
        <v>535</v>
      </c>
      <c r="C1554" s="21" t="s">
        <v>38</v>
      </c>
      <c r="D1554" s="21" t="s">
        <v>1076</v>
      </c>
      <c r="E1554" s="40" t="s">
        <v>607</v>
      </c>
      <c r="F1554" s="40"/>
      <c r="G1554" s="40" t="s">
        <v>1084</v>
      </c>
      <c r="H1554" s="40"/>
      <c r="I1554" s="21" t="s">
        <v>624</v>
      </c>
      <c r="J1554" s="22">
        <v>98023100</v>
      </c>
      <c r="K1554" s="22">
        <v>18694005</v>
      </c>
      <c r="L1554" s="22">
        <v>79329095</v>
      </c>
      <c r="M1554" s="25">
        <f t="shared" si="24"/>
        <v>19.071019994266656</v>
      </c>
    </row>
    <row r="1555" spans="1:13" ht="31.5" x14ac:dyDescent="0.25">
      <c r="A1555" s="20" t="s">
        <v>625</v>
      </c>
      <c r="B1555" s="21" t="s">
        <v>535</v>
      </c>
      <c r="C1555" s="21" t="s">
        <v>38</v>
      </c>
      <c r="D1555" s="21" t="s">
        <v>1076</v>
      </c>
      <c r="E1555" s="40" t="s">
        <v>607</v>
      </c>
      <c r="F1555" s="40"/>
      <c r="G1555" s="40" t="s">
        <v>1084</v>
      </c>
      <c r="H1555" s="40"/>
      <c r="I1555" s="21" t="s">
        <v>626</v>
      </c>
      <c r="J1555" s="22">
        <v>96755600</v>
      </c>
      <c r="K1555" s="22">
        <v>18694005</v>
      </c>
      <c r="L1555" s="22">
        <v>78061595</v>
      </c>
      <c r="M1555" s="25">
        <f t="shared" si="24"/>
        <v>19.320850679443875</v>
      </c>
    </row>
    <row r="1556" spans="1:13" ht="110.25" x14ac:dyDescent="0.25">
      <c r="A1556" s="20" t="s">
        <v>627</v>
      </c>
      <c r="B1556" s="21" t="s">
        <v>535</v>
      </c>
      <c r="C1556" s="21" t="s">
        <v>38</v>
      </c>
      <c r="D1556" s="21" t="s">
        <v>1076</v>
      </c>
      <c r="E1556" s="40" t="s">
        <v>607</v>
      </c>
      <c r="F1556" s="40"/>
      <c r="G1556" s="40" t="s">
        <v>1084</v>
      </c>
      <c r="H1556" s="40"/>
      <c r="I1556" s="21" t="s">
        <v>628</v>
      </c>
      <c r="J1556" s="22">
        <v>96755600</v>
      </c>
      <c r="K1556" s="22">
        <v>18694005</v>
      </c>
      <c r="L1556" s="22">
        <v>78061595</v>
      </c>
      <c r="M1556" s="25">
        <f t="shared" si="24"/>
        <v>19.320850679443875</v>
      </c>
    </row>
    <row r="1557" spans="1:13" ht="110.25" x14ac:dyDescent="0.25">
      <c r="A1557" s="20" t="s">
        <v>727</v>
      </c>
      <c r="B1557" s="21" t="s">
        <v>535</v>
      </c>
      <c r="C1557" s="21" t="s">
        <v>38</v>
      </c>
      <c r="D1557" s="21" t="s">
        <v>1076</v>
      </c>
      <c r="E1557" s="40" t="s">
        <v>607</v>
      </c>
      <c r="F1557" s="40"/>
      <c r="G1557" s="40" t="s">
        <v>1084</v>
      </c>
      <c r="H1557" s="40"/>
      <c r="I1557" s="21" t="s">
        <v>728</v>
      </c>
      <c r="J1557" s="22">
        <v>1267500</v>
      </c>
      <c r="K1557" s="24">
        <v>0</v>
      </c>
      <c r="L1557" s="22">
        <v>1267500</v>
      </c>
      <c r="M1557" s="25">
        <f t="shared" si="24"/>
        <v>0</v>
      </c>
    </row>
    <row r="1558" spans="1:13" ht="47.25" x14ac:dyDescent="0.25">
      <c r="A1558" s="20" t="s">
        <v>729</v>
      </c>
      <c r="B1558" s="21" t="s">
        <v>535</v>
      </c>
      <c r="C1558" s="21" t="s">
        <v>38</v>
      </c>
      <c r="D1558" s="21" t="s">
        <v>1076</v>
      </c>
      <c r="E1558" s="40" t="s">
        <v>607</v>
      </c>
      <c r="F1558" s="40"/>
      <c r="G1558" s="40" t="s">
        <v>1084</v>
      </c>
      <c r="H1558" s="40"/>
      <c r="I1558" s="21" t="s">
        <v>730</v>
      </c>
      <c r="J1558" s="22">
        <v>1267500</v>
      </c>
      <c r="K1558" s="24">
        <v>0</v>
      </c>
      <c r="L1558" s="22">
        <v>1267500</v>
      </c>
      <c r="M1558" s="25">
        <f t="shared" si="24"/>
        <v>0</v>
      </c>
    </row>
    <row r="1559" spans="1:13" ht="47.25" x14ac:dyDescent="0.25">
      <c r="A1559" s="20" t="s">
        <v>1004</v>
      </c>
      <c r="B1559" s="21" t="s">
        <v>535</v>
      </c>
      <c r="C1559" s="21" t="s">
        <v>38</v>
      </c>
      <c r="D1559" s="21" t="s">
        <v>1076</v>
      </c>
      <c r="E1559" s="40" t="s">
        <v>1005</v>
      </c>
      <c r="F1559" s="40"/>
      <c r="G1559" s="40" t="s">
        <v>538</v>
      </c>
      <c r="H1559" s="40"/>
      <c r="I1559" s="21" t="s">
        <v>38</v>
      </c>
      <c r="J1559" s="22">
        <v>5615541364.5900002</v>
      </c>
      <c r="K1559" s="22">
        <v>1024799740.04</v>
      </c>
      <c r="L1559" s="22">
        <v>4590741624.5500002</v>
      </c>
      <c r="M1559" s="25">
        <f t="shared" si="24"/>
        <v>18.249348967529549</v>
      </c>
    </row>
    <row r="1560" spans="1:13" ht="31.5" x14ac:dyDescent="0.25">
      <c r="A1560" s="20" t="s">
        <v>1006</v>
      </c>
      <c r="B1560" s="21" t="s">
        <v>535</v>
      </c>
      <c r="C1560" s="21" t="s">
        <v>38</v>
      </c>
      <c r="D1560" s="21" t="s">
        <v>1076</v>
      </c>
      <c r="E1560" s="40" t="s">
        <v>1007</v>
      </c>
      <c r="F1560" s="40"/>
      <c r="G1560" s="40" t="s">
        <v>538</v>
      </c>
      <c r="H1560" s="40"/>
      <c r="I1560" s="21" t="s">
        <v>38</v>
      </c>
      <c r="J1560" s="22">
        <v>1009107.45</v>
      </c>
      <c r="K1560" s="22">
        <v>486400</v>
      </c>
      <c r="L1560" s="22">
        <v>522707.45</v>
      </c>
      <c r="M1560" s="25">
        <f t="shared" si="24"/>
        <v>48.201011696028999</v>
      </c>
    </row>
    <row r="1561" spans="1:13" ht="141.75" x14ac:dyDescent="0.25">
      <c r="A1561" s="20" t="s">
        <v>1010</v>
      </c>
      <c r="B1561" s="21" t="s">
        <v>535</v>
      </c>
      <c r="C1561" s="21" t="s">
        <v>38</v>
      </c>
      <c r="D1561" s="21" t="s">
        <v>1076</v>
      </c>
      <c r="E1561" s="40" t="s">
        <v>1007</v>
      </c>
      <c r="F1561" s="40"/>
      <c r="G1561" s="40" t="s">
        <v>1011</v>
      </c>
      <c r="H1561" s="40"/>
      <c r="I1561" s="21" t="s">
        <v>38</v>
      </c>
      <c r="J1561" s="22">
        <v>870000</v>
      </c>
      <c r="K1561" s="22">
        <v>410000</v>
      </c>
      <c r="L1561" s="22">
        <v>460000</v>
      </c>
      <c r="M1561" s="25">
        <f t="shared" si="24"/>
        <v>47.126436781609193</v>
      </c>
    </row>
    <row r="1562" spans="1:13" ht="63" x14ac:dyDescent="0.25">
      <c r="A1562" s="20" t="s">
        <v>623</v>
      </c>
      <c r="B1562" s="21" t="s">
        <v>535</v>
      </c>
      <c r="C1562" s="21" t="s">
        <v>38</v>
      </c>
      <c r="D1562" s="21" t="s">
        <v>1076</v>
      </c>
      <c r="E1562" s="40" t="s">
        <v>1007</v>
      </c>
      <c r="F1562" s="40"/>
      <c r="G1562" s="40" t="s">
        <v>1011</v>
      </c>
      <c r="H1562" s="40"/>
      <c r="I1562" s="21" t="s">
        <v>624</v>
      </c>
      <c r="J1562" s="22">
        <v>870000</v>
      </c>
      <c r="K1562" s="22">
        <v>410000</v>
      </c>
      <c r="L1562" s="22">
        <v>460000</v>
      </c>
      <c r="M1562" s="25">
        <f t="shared" si="24"/>
        <v>47.126436781609193</v>
      </c>
    </row>
    <row r="1563" spans="1:13" ht="31.5" x14ac:dyDescent="0.25">
      <c r="A1563" s="20" t="s">
        <v>625</v>
      </c>
      <c r="B1563" s="21" t="s">
        <v>535</v>
      </c>
      <c r="C1563" s="21" t="s">
        <v>38</v>
      </c>
      <c r="D1563" s="21" t="s">
        <v>1076</v>
      </c>
      <c r="E1563" s="40" t="s">
        <v>1007</v>
      </c>
      <c r="F1563" s="40"/>
      <c r="G1563" s="40" t="s">
        <v>1011</v>
      </c>
      <c r="H1563" s="40"/>
      <c r="I1563" s="21" t="s">
        <v>626</v>
      </c>
      <c r="J1563" s="22">
        <v>870000</v>
      </c>
      <c r="K1563" s="22">
        <v>410000</v>
      </c>
      <c r="L1563" s="22">
        <v>460000</v>
      </c>
      <c r="M1563" s="25">
        <f t="shared" si="24"/>
        <v>47.126436781609193</v>
      </c>
    </row>
    <row r="1564" spans="1:13" ht="31.5" x14ac:dyDescent="0.25">
      <c r="A1564" s="20" t="s">
        <v>841</v>
      </c>
      <c r="B1564" s="21" t="s">
        <v>535</v>
      </c>
      <c r="C1564" s="21" t="s">
        <v>38</v>
      </c>
      <c r="D1564" s="21" t="s">
        <v>1076</v>
      </c>
      <c r="E1564" s="40" t="s">
        <v>1007</v>
      </c>
      <c r="F1564" s="40"/>
      <c r="G1564" s="40" t="s">
        <v>1011</v>
      </c>
      <c r="H1564" s="40"/>
      <c r="I1564" s="21" t="s">
        <v>842</v>
      </c>
      <c r="J1564" s="22">
        <v>870000</v>
      </c>
      <c r="K1564" s="22">
        <v>410000</v>
      </c>
      <c r="L1564" s="22">
        <v>460000</v>
      </c>
      <c r="M1564" s="25">
        <f t="shared" si="24"/>
        <v>47.126436781609193</v>
      </c>
    </row>
    <row r="1565" spans="1:13" ht="78.75" x14ac:dyDescent="0.25">
      <c r="A1565" s="20" t="s">
        <v>1014</v>
      </c>
      <c r="B1565" s="21" t="s">
        <v>535</v>
      </c>
      <c r="C1565" s="21" t="s">
        <v>38</v>
      </c>
      <c r="D1565" s="21" t="s">
        <v>1076</v>
      </c>
      <c r="E1565" s="40" t="s">
        <v>1007</v>
      </c>
      <c r="F1565" s="40"/>
      <c r="G1565" s="40" t="s">
        <v>1015</v>
      </c>
      <c r="H1565" s="40"/>
      <c r="I1565" s="21" t="s">
        <v>38</v>
      </c>
      <c r="J1565" s="22">
        <v>139107.45000000001</v>
      </c>
      <c r="K1565" s="22">
        <v>76400</v>
      </c>
      <c r="L1565" s="22">
        <v>62707.45</v>
      </c>
      <c r="M1565" s="25">
        <f t="shared" si="24"/>
        <v>54.921573215525122</v>
      </c>
    </row>
    <row r="1566" spans="1:13" ht="63" x14ac:dyDescent="0.25">
      <c r="A1566" s="20" t="s">
        <v>623</v>
      </c>
      <c r="B1566" s="21" t="s">
        <v>535</v>
      </c>
      <c r="C1566" s="21" t="s">
        <v>38</v>
      </c>
      <c r="D1566" s="21" t="s">
        <v>1076</v>
      </c>
      <c r="E1566" s="40" t="s">
        <v>1007</v>
      </c>
      <c r="F1566" s="40"/>
      <c r="G1566" s="40" t="s">
        <v>1015</v>
      </c>
      <c r="H1566" s="40"/>
      <c r="I1566" s="21" t="s">
        <v>624</v>
      </c>
      <c r="J1566" s="22">
        <v>139107.45000000001</v>
      </c>
      <c r="K1566" s="22">
        <v>76400</v>
      </c>
      <c r="L1566" s="22">
        <v>62707.45</v>
      </c>
      <c r="M1566" s="25">
        <f t="shared" si="24"/>
        <v>54.921573215525122</v>
      </c>
    </row>
    <row r="1567" spans="1:13" ht="31.5" x14ac:dyDescent="0.25">
      <c r="A1567" s="20" t="s">
        <v>625</v>
      </c>
      <c r="B1567" s="21" t="s">
        <v>535</v>
      </c>
      <c r="C1567" s="21" t="s">
        <v>38</v>
      </c>
      <c r="D1567" s="21" t="s">
        <v>1076</v>
      </c>
      <c r="E1567" s="40" t="s">
        <v>1007</v>
      </c>
      <c r="F1567" s="40"/>
      <c r="G1567" s="40" t="s">
        <v>1015</v>
      </c>
      <c r="H1567" s="40"/>
      <c r="I1567" s="21" t="s">
        <v>626</v>
      </c>
      <c r="J1567" s="22">
        <v>139107.45000000001</v>
      </c>
      <c r="K1567" s="22">
        <v>76400</v>
      </c>
      <c r="L1567" s="22">
        <v>62707.45</v>
      </c>
      <c r="M1567" s="25">
        <f t="shared" si="24"/>
        <v>54.921573215525122</v>
      </c>
    </row>
    <row r="1568" spans="1:13" ht="31.5" x14ac:dyDescent="0.25">
      <c r="A1568" s="20" t="s">
        <v>841</v>
      </c>
      <c r="B1568" s="21" t="s">
        <v>535</v>
      </c>
      <c r="C1568" s="21" t="s">
        <v>38</v>
      </c>
      <c r="D1568" s="21" t="s">
        <v>1076</v>
      </c>
      <c r="E1568" s="40" t="s">
        <v>1007</v>
      </c>
      <c r="F1568" s="40"/>
      <c r="G1568" s="40" t="s">
        <v>1015</v>
      </c>
      <c r="H1568" s="40"/>
      <c r="I1568" s="21" t="s">
        <v>842</v>
      </c>
      <c r="J1568" s="22">
        <v>139107.45000000001</v>
      </c>
      <c r="K1568" s="22">
        <v>76400</v>
      </c>
      <c r="L1568" s="22">
        <v>62707.45</v>
      </c>
      <c r="M1568" s="25">
        <f t="shared" si="24"/>
        <v>54.921573215525122</v>
      </c>
    </row>
    <row r="1569" spans="1:13" ht="63" x14ac:dyDescent="0.25">
      <c r="A1569" s="20" t="s">
        <v>1016</v>
      </c>
      <c r="B1569" s="21" t="s">
        <v>535</v>
      </c>
      <c r="C1569" s="21" t="s">
        <v>38</v>
      </c>
      <c r="D1569" s="21" t="s">
        <v>1076</v>
      </c>
      <c r="E1569" s="40" t="s">
        <v>1017</v>
      </c>
      <c r="F1569" s="40"/>
      <c r="G1569" s="40" t="s">
        <v>538</v>
      </c>
      <c r="H1569" s="40"/>
      <c r="I1569" s="21" t="s">
        <v>38</v>
      </c>
      <c r="J1569" s="22">
        <v>4435245319.6300001</v>
      </c>
      <c r="K1569" s="22">
        <v>947000285.5</v>
      </c>
      <c r="L1569" s="22">
        <v>3488245034.1300001</v>
      </c>
      <c r="M1569" s="25">
        <f t="shared" si="24"/>
        <v>21.351700238736768</v>
      </c>
    </row>
    <row r="1570" spans="1:13" ht="252" x14ac:dyDescent="0.25">
      <c r="A1570" s="20" t="s">
        <v>1020</v>
      </c>
      <c r="B1570" s="21" t="s">
        <v>535</v>
      </c>
      <c r="C1570" s="21" t="s">
        <v>38</v>
      </c>
      <c r="D1570" s="21" t="s">
        <v>1076</v>
      </c>
      <c r="E1570" s="40" t="s">
        <v>1017</v>
      </c>
      <c r="F1570" s="40"/>
      <c r="G1570" s="40" t="s">
        <v>1021</v>
      </c>
      <c r="H1570" s="40"/>
      <c r="I1570" s="21" t="s">
        <v>38</v>
      </c>
      <c r="J1570" s="22">
        <v>3626095176.5900002</v>
      </c>
      <c r="K1570" s="22">
        <v>707699908.57000005</v>
      </c>
      <c r="L1570" s="22">
        <v>2918395268.02</v>
      </c>
      <c r="M1570" s="25">
        <f t="shared" si="24"/>
        <v>19.516859710106257</v>
      </c>
    </row>
    <row r="1571" spans="1:13" ht="141.75" x14ac:dyDescent="0.25">
      <c r="A1571" s="20" t="s">
        <v>547</v>
      </c>
      <c r="B1571" s="21" t="s">
        <v>535</v>
      </c>
      <c r="C1571" s="21" t="s">
        <v>38</v>
      </c>
      <c r="D1571" s="21" t="s">
        <v>1076</v>
      </c>
      <c r="E1571" s="40" t="s">
        <v>1017</v>
      </c>
      <c r="F1571" s="40"/>
      <c r="G1571" s="40" t="s">
        <v>1021</v>
      </c>
      <c r="H1571" s="40"/>
      <c r="I1571" s="21" t="s">
        <v>548</v>
      </c>
      <c r="J1571" s="22">
        <v>19933766.890000001</v>
      </c>
      <c r="K1571" s="22">
        <v>5816606.3600000003</v>
      </c>
      <c r="L1571" s="22">
        <v>14117160.529999999</v>
      </c>
      <c r="M1571" s="25">
        <f t="shared" si="24"/>
        <v>29.179664797414517</v>
      </c>
    </row>
    <row r="1572" spans="1:13" ht="31.5" x14ac:dyDescent="0.25">
      <c r="A1572" s="20" t="s">
        <v>610</v>
      </c>
      <c r="B1572" s="21" t="s">
        <v>535</v>
      </c>
      <c r="C1572" s="21" t="s">
        <v>38</v>
      </c>
      <c r="D1572" s="21" t="s">
        <v>1076</v>
      </c>
      <c r="E1572" s="40" t="s">
        <v>1017</v>
      </c>
      <c r="F1572" s="40"/>
      <c r="G1572" s="40" t="s">
        <v>1021</v>
      </c>
      <c r="H1572" s="40"/>
      <c r="I1572" s="21" t="s">
        <v>45</v>
      </c>
      <c r="J1572" s="22">
        <v>19933766.890000001</v>
      </c>
      <c r="K1572" s="22">
        <v>5816606.3600000003</v>
      </c>
      <c r="L1572" s="22">
        <v>14117160.529999999</v>
      </c>
      <c r="M1572" s="25">
        <f t="shared" si="24"/>
        <v>29.179664797414517</v>
      </c>
    </row>
    <row r="1573" spans="1:13" ht="15.75" x14ac:dyDescent="0.25">
      <c r="A1573" s="20" t="s">
        <v>611</v>
      </c>
      <c r="B1573" s="21" t="s">
        <v>535</v>
      </c>
      <c r="C1573" s="21" t="s">
        <v>38</v>
      </c>
      <c r="D1573" s="21" t="s">
        <v>1076</v>
      </c>
      <c r="E1573" s="40" t="s">
        <v>1017</v>
      </c>
      <c r="F1573" s="40"/>
      <c r="G1573" s="40" t="s">
        <v>1021</v>
      </c>
      <c r="H1573" s="40"/>
      <c r="I1573" s="21" t="s">
        <v>612</v>
      </c>
      <c r="J1573" s="22">
        <v>15528701.93</v>
      </c>
      <c r="K1573" s="22">
        <v>4627497.3</v>
      </c>
      <c r="L1573" s="22">
        <v>10901204.630000001</v>
      </c>
      <c r="M1573" s="25">
        <f t="shared" si="24"/>
        <v>29.799640181515159</v>
      </c>
    </row>
    <row r="1574" spans="1:13" ht="78.75" x14ac:dyDescent="0.25">
      <c r="A1574" s="20" t="s">
        <v>613</v>
      </c>
      <c r="B1574" s="21" t="s">
        <v>535</v>
      </c>
      <c r="C1574" s="21" t="s">
        <v>38</v>
      </c>
      <c r="D1574" s="21" t="s">
        <v>1076</v>
      </c>
      <c r="E1574" s="40" t="s">
        <v>1017</v>
      </c>
      <c r="F1574" s="40"/>
      <c r="G1574" s="40" t="s">
        <v>1021</v>
      </c>
      <c r="H1574" s="40"/>
      <c r="I1574" s="21" t="s">
        <v>614</v>
      </c>
      <c r="J1574" s="22">
        <v>4405064.96</v>
      </c>
      <c r="K1574" s="22">
        <v>1189109.06</v>
      </c>
      <c r="L1574" s="22">
        <v>3215955.9</v>
      </c>
      <c r="M1574" s="25">
        <f t="shared" si="24"/>
        <v>26.994132227280481</v>
      </c>
    </row>
    <row r="1575" spans="1:13" ht="63" x14ac:dyDescent="0.25">
      <c r="A1575" s="20" t="s">
        <v>561</v>
      </c>
      <c r="B1575" s="21" t="s">
        <v>535</v>
      </c>
      <c r="C1575" s="21" t="s">
        <v>38</v>
      </c>
      <c r="D1575" s="21" t="s">
        <v>1076</v>
      </c>
      <c r="E1575" s="40" t="s">
        <v>1017</v>
      </c>
      <c r="F1575" s="40"/>
      <c r="G1575" s="40" t="s">
        <v>1021</v>
      </c>
      <c r="H1575" s="40"/>
      <c r="I1575" s="21" t="s">
        <v>535</v>
      </c>
      <c r="J1575" s="22">
        <v>450000</v>
      </c>
      <c r="K1575" s="24">
        <v>0</v>
      </c>
      <c r="L1575" s="22">
        <v>450000</v>
      </c>
      <c r="M1575" s="25">
        <f t="shared" si="24"/>
        <v>0</v>
      </c>
    </row>
    <row r="1576" spans="1:13" ht="63" x14ac:dyDescent="0.25">
      <c r="A1576" s="20" t="s">
        <v>562</v>
      </c>
      <c r="B1576" s="21" t="s">
        <v>535</v>
      </c>
      <c r="C1576" s="21" t="s">
        <v>38</v>
      </c>
      <c r="D1576" s="21" t="s">
        <v>1076</v>
      </c>
      <c r="E1576" s="40" t="s">
        <v>1017</v>
      </c>
      <c r="F1576" s="40"/>
      <c r="G1576" s="40" t="s">
        <v>1021</v>
      </c>
      <c r="H1576" s="40"/>
      <c r="I1576" s="21" t="s">
        <v>563</v>
      </c>
      <c r="J1576" s="22">
        <v>450000</v>
      </c>
      <c r="K1576" s="24">
        <v>0</v>
      </c>
      <c r="L1576" s="22">
        <v>450000</v>
      </c>
      <c r="M1576" s="25">
        <f t="shared" si="24"/>
        <v>0</v>
      </c>
    </row>
    <row r="1577" spans="1:13" ht="31.5" x14ac:dyDescent="0.25">
      <c r="A1577" s="20" t="s">
        <v>564</v>
      </c>
      <c r="B1577" s="21" t="s">
        <v>535</v>
      </c>
      <c r="C1577" s="21" t="s">
        <v>38</v>
      </c>
      <c r="D1577" s="21" t="s">
        <v>1076</v>
      </c>
      <c r="E1577" s="40" t="s">
        <v>1017</v>
      </c>
      <c r="F1577" s="40"/>
      <c r="G1577" s="40" t="s">
        <v>1021</v>
      </c>
      <c r="H1577" s="40"/>
      <c r="I1577" s="21" t="s">
        <v>565</v>
      </c>
      <c r="J1577" s="22">
        <v>450000</v>
      </c>
      <c r="K1577" s="24">
        <v>0</v>
      </c>
      <c r="L1577" s="22">
        <v>450000</v>
      </c>
      <c r="M1577" s="25">
        <f t="shared" si="24"/>
        <v>0</v>
      </c>
    </row>
    <row r="1578" spans="1:13" ht="63" x14ac:dyDescent="0.25">
      <c r="A1578" s="20" t="s">
        <v>623</v>
      </c>
      <c r="B1578" s="21" t="s">
        <v>535</v>
      </c>
      <c r="C1578" s="21" t="s">
        <v>38</v>
      </c>
      <c r="D1578" s="21" t="s">
        <v>1076</v>
      </c>
      <c r="E1578" s="40" t="s">
        <v>1017</v>
      </c>
      <c r="F1578" s="40"/>
      <c r="G1578" s="40" t="s">
        <v>1021</v>
      </c>
      <c r="H1578" s="40"/>
      <c r="I1578" s="21" t="s">
        <v>624</v>
      </c>
      <c r="J1578" s="22">
        <v>3605711409.6999998</v>
      </c>
      <c r="K1578" s="22">
        <v>701883302.21000004</v>
      </c>
      <c r="L1578" s="22">
        <v>2903828107.4899998</v>
      </c>
      <c r="M1578" s="25">
        <f t="shared" si="24"/>
        <v>19.465875730426184</v>
      </c>
    </row>
    <row r="1579" spans="1:13" ht="31.5" x14ac:dyDescent="0.25">
      <c r="A1579" s="20" t="s">
        <v>625</v>
      </c>
      <c r="B1579" s="21" t="s">
        <v>535</v>
      </c>
      <c r="C1579" s="21" t="s">
        <v>38</v>
      </c>
      <c r="D1579" s="21" t="s">
        <v>1076</v>
      </c>
      <c r="E1579" s="40" t="s">
        <v>1017</v>
      </c>
      <c r="F1579" s="40"/>
      <c r="G1579" s="40" t="s">
        <v>1021</v>
      </c>
      <c r="H1579" s="40"/>
      <c r="I1579" s="21" t="s">
        <v>626</v>
      </c>
      <c r="J1579" s="22">
        <v>3605711409.6999998</v>
      </c>
      <c r="K1579" s="22">
        <v>701883302.21000004</v>
      </c>
      <c r="L1579" s="22">
        <v>2903828107.4899998</v>
      </c>
      <c r="M1579" s="25">
        <f t="shared" si="24"/>
        <v>19.465875730426184</v>
      </c>
    </row>
    <row r="1580" spans="1:13" ht="110.25" x14ac:dyDescent="0.25">
      <c r="A1580" s="20" t="s">
        <v>627</v>
      </c>
      <c r="B1580" s="21" t="s">
        <v>535</v>
      </c>
      <c r="C1580" s="21" t="s">
        <v>38</v>
      </c>
      <c r="D1580" s="21" t="s">
        <v>1076</v>
      </c>
      <c r="E1580" s="40" t="s">
        <v>1017</v>
      </c>
      <c r="F1580" s="40"/>
      <c r="G1580" s="40" t="s">
        <v>1021</v>
      </c>
      <c r="H1580" s="40"/>
      <c r="I1580" s="21" t="s">
        <v>628</v>
      </c>
      <c r="J1580" s="22">
        <v>3605711409.6999998</v>
      </c>
      <c r="K1580" s="22">
        <v>701883302.21000004</v>
      </c>
      <c r="L1580" s="22">
        <v>2903828107.4899998</v>
      </c>
      <c r="M1580" s="25">
        <f t="shared" si="24"/>
        <v>19.465875730426184</v>
      </c>
    </row>
    <row r="1581" spans="1:13" ht="94.5" x14ac:dyDescent="0.25">
      <c r="A1581" s="20" t="s">
        <v>1085</v>
      </c>
      <c r="B1581" s="21" t="s">
        <v>535</v>
      </c>
      <c r="C1581" s="21" t="s">
        <v>38</v>
      </c>
      <c r="D1581" s="21" t="s">
        <v>1076</v>
      </c>
      <c r="E1581" s="40" t="s">
        <v>1017</v>
      </c>
      <c r="F1581" s="40"/>
      <c r="G1581" s="40" t="s">
        <v>1086</v>
      </c>
      <c r="H1581" s="40"/>
      <c r="I1581" s="21" t="s">
        <v>38</v>
      </c>
      <c r="J1581" s="22">
        <v>354656881</v>
      </c>
      <c r="K1581" s="22">
        <v>86012053.989999995</v>
      </c>
      <c r="L1581" s="22">
        <v>268644827.00999999</v>
      </c>
      <c r="M1581" s="25">
        <f t="shared" si="24"/>
        <v>24.252188128277144</v>
      </c>
    </row>
    <row r="1582" spans="1:13" ht="63" x14ac:dyDescent="0.25">
      <c r="A1582" s="20" t="s">
        <v>623</v>
      </c>
      <c r="B1582" s="21" t="s">
        <v>535</v>
      </c>
      <c r="C1582" s="21" t="s">
        <v>38</v>
      </c>
      <c r="D1582" s="21" t="s">
        <v>1076</v>
      </c>
      <c r="E1582" s="40" t="s">
        <v>1017</v>
      </c>
      <c r="F1582" s="40"/>
      <c r="G1582" s="40" t="s">
        <v>1086</v>
      </c>
      <c r="H1582" s="40"/>
      <c r="I1582" s="21" t="s">
        <v>624</v>
      </c>
      <c r="J1582" s="22">
        <v>354656881</v>
      </c>
      <c r="K1582" s="22">
        <v>86012053.989999995</v>
      </c>
      <c r="L1582" s="22">
        <v>268644827.00999999</v>
      </c>
      <c r="M1582" s="25">
        <f t="shared" si="24"/>
        <v>24.252188128277144</v>
      </c>
    </row>
    <row r="1583" spans="1:13" ht="31.5" x14ac:dyDescent="0.25">
      <c r="A1583" s="20" t="s">
        <v>625</v>
      </c>
      <c r="B1583" s="21" t="s">
        <v>535</v>
      </c>
      <c r="C1583" s="21" t="s">
        <v>38</v>
      </c>
      <c r="D1583" s="21" t="s">
        <v>1076</v>
      </c>
      <c r="E1583" s="40" t="s">
        <v>1017</v>
      </c>
      <c r="F1583" s="40"/>
      <c r="G1583" s="40" t="s">
        <v>1086</v>
      </c>
      <c r="H1583" s="40"/>
      <c r="I1583" s="21" t="s">
        <v>626</v>
      </c>
      <c r="J1583" s="22">
        <v>354656881</v>
      </c>
      <c r="K1583" s="22">
        <v>86012053.989999995</v>
      </c>
      <c r="L1583" s="22">
        <v>268644827.00999999</v>
      </c>
      <c r="M1583" s="25">
        <f t="shared" si="24"/>
        <v>24.252188128277144</v>
      </c>
    </row>
    <row r="1584" spans="1:13" ht="31.5" x14ac:dyDescent="0.25">
      <c r="A1584" s="20" t="s">
        <v>841</v>
      </c>
      <c r="B1584" s="21" t="s">
        <v>535</v>
      </c>
      <c r="C1584" s="21" t="s">
        <v>38</v>
      </c>
      <c r="D1584" s="21" t="s">
        <v>1076</v>
      </c>
      <c r="E1584" s="40" t="s">
        <v>1017</v>
      </c>
      <c r="F1584" s="40"/>
      <c r="G1584" s="40" t="s">
        <v>1086</v>
      </c>
      <c r="H1584" s="40"/>
      <c r="I1584" s="21" t="s">
        <v>842</v>
      </c>
      <c r="J1584" s="22">
        <v>354656881</v>
      </c>
      <c r="K1584" s="22">
        <v>86012053.989999995</v>
      </c>
      <c r="L1584" s="22">
        <v>268644827.00999999</v>
      </c>
      <c r="M1584" s="25">
        <f t="shared" si="24"/>
        <v>24.252188128277144</v>
      </c>
    </row>
    <row r="1585" spans="1:13" ht="47.25" x14ac:dyDescent="0.25">
      <c r="A1585" s="20" t="s">
        <v>615</v>
      </c>
      <c r="B1585" s="21" t="s">
        <v>535</v>
      </c>
      <c r="C1585" s="21" t="s">
        <v>38</v>
      </c>
      <c r="D1585" s="21" t="s">
        <v>1076</v>
      </c>
      <c r="E1585" s="40" t="s">
        <v>1017</v>
      </c>
      <c r="F1585" s="40"/>
      <c r="G1585" s="40" t="s">
        <v>616</v>
      </c>
      <c r="H1585" s="40"/>
      <c r="I1585" s="21" t="s">
        <v>38</v>
      </c>
      <c r="J1585" s="22">
        <v>450482762.04000002</v>
      </c>
      <c r="K1585" s="22">
        <v>153288322.94</v>
      </c>
      <c r="L1585" s="22">
        <v>297194439.10000002</v>
      </c>
      <c r="M1585" s="25">
        <f t="shared" si="24"/>
        <v>34.027566836483956</v>
      </c>
    </row>
    <row r="1586" spans="1:13" ht="63" x14ac:dyDescent="0.25">
      <c r="A1586" s="20" t="s">
        <v>561</v>
      </c>
      <c r="B1586" s="21" t="s">
        <v>535</v>
      </c>
      <c r="C1586" s="21" t="s">
        <v>38</v>
      </c>
      <c r="D1586" s="21" t="s">
        <v>1076</v>
      </c>
      <c r="E1586" s="40" t="s">
        <v>1017</v>
      </c>
      <c r="F1586" s="40"/>
      <c r="G1586" s="40" t="s">
        <v>616</v>
      </c>
      <c r="H1586" s="40"/>
      <c r="I1586" s="21" t="s">
        <v>535</v>
      </c>
      <c r="J1586" s="22">
        <v>2632032.64</v>
      </c>
      <c r="K1586" s="22">
        <v>569741.61</v>
      </c>
      <c r="L1586" s="22">
        <v>2062291.03</v>
      </c>
      <c r="M1586" s="25">
        <f t="shared" si="24"/>
        <v>21.646449262878438</v>
      </c>
    </row>
    <row r="1587" spans="1:13" ht="63" x14ac:dyDescent="0.25">
      <c r="A1587" s="20" t="s">
        <v>562</v>
      </c>
      <c r="B1587" s="21" t="s">
        <v>535</v>
      </c>
      <c r="C1587" s="21" t="s">
        <v>38</v>
      </c>
      <c r="D1587" s="21" t="s">
        <v>1076</v>
      </c>
      <c r="E1587" s="40" t="s">
        <v>1017</v>
      </c>
      <c r="F1587" s="40"/>
      <c r="G1587" s="40" t="s">
        <v>616</v>
      </c>
      <c r="H1587" s="40"/>
      <c r="I1587" s="21" t="s">
        <v>563</v>
      </c>
      <c r="J1587" s="22">
        <v>2632032.64</v>
      </c>
      <c r="K1587" s="22">
        <v>569741.61</v>
      </c>
      <c r="L1587" s="22">
        <v>2062291.03</v>
      </c>
      <c r="M1587" s="25">
        <f t="shared" si="24"/>
        <v>21.646449262878438</v>
      </c>
    </row>
    <row r="1588" spans="1:13" ht="31.5" x14ac:dyDescent="0.25">
      <c r="A1588" s="20" t="s">
        <v>564</v>
      </c>
      <c r="B1588" s="21" t="s">
        <v>535</v>
      </c>
      <c r="C1588" s="21" t="s">
        <v>38</v>
      </c>
      <c r="D1588" s="21" t="s">
        <v>1076</v>
      </c>
      <c r="E1588" s="40" t="s">
        <v>1017</v>
      </c>
      <c r="F1588" s="40"/>
      <c r="G1588" s="40" t="s">
        <v>616</v>
      </c>
      <c r="H1588" s="40"/>
      <c r="I1588" s="21" t="s">
        <v>565</v>
      </c>
      <c r="J1588" s="22">
        <v>298132.64</v>
      </c>
      <c r="K1588" s="22">
        <v>29411.37</v>
      </c>
      <c r="L1588" s="22">
        <v>268721.27</v>
      </c>
      <c r="M1588" s="25">
        <f t="shared" si="24"/>
        <v>9.865196242853516</v>
      </c>
    </row>
    <row r="1589" spans="1:13" ht="31.5" x14ac:dyDescent="0.25">
      <c r="A1589" s="20" t="s">
        <v>617</v>
      </c>
      <c r="B1589" s="21" t="s">
        <v>535</v>
      </c>
      <c r="C1589" s="21" t="s">
        <v>38</v>
      </c>
      <c r="D1589" s="21" t="s">
        <v>1076</v>
      </c>
      <c r="E1589" s="40" t="s">
        <v>1017</v>
      </c>
      <c r="F1589" s="40"/>
      <c r="G1589" s="40" t="s">
        <v>616</v>
      </c>
      <c r="H1589" s="40"/>
      <c r="I1589" s="21" t="s">
        <v>618</v>
      </c>
      <c r="J1589" s="22">
        <v>2333900</v>
      </c>
      <c r="K1589" s="22">
        <v>540330.23999999999</v>
      </c>
      <c r="L1589" s="22">
        <v>1793569.76</v>
      </c>
      <c r="M1589" s="25">
        <f t="shared" si="24"/>
        <v>23.151387805818587</v>
      </c>
    </row>
    <row r="1590" spans="1:13" ht="63" x14ac:dyDescent="0.25">
      <c r="A1590" s="20" t="s">
        <v>623</v>
      </c>
      <c r="B1590" s="21" t="s">
        <v>535</v>
      </c>
      <c r="C1590" s="21" t="s">
        <v>38</v>
      </c>
      <c r="D1590" s="21" t="s">
        <v>1076</v>
      </c>
      <c r="E1590" s="40" t="s">
        <v>1017</v>
      </c>
      <c r="F1590" s="40"/>
      <c r="G1590" s="40" t="s">
        <v>616</v>
      </c>
      <c r="H1590" s="40"/>
      <c r="I1590" s="21" t="s">
        <v>624</v>
      </c>
      <c r="J1590" s="22">
        <v>447537829.39999998</v>
      </c>
      <c r="K1590" s="22">
        <v>152641848.33000001</v>
      </c>
      <c r="L1590" s="22">
        <v>294895981.06999999</v>
      </c>
      <c r="M1590" s="25">
        <f t="shared" si="24"/>
        <v>34.107027004765648</v>
      </c>
    </row>
    <row r="1591" spans="1:13" ht="31.5" x14ac:dyDescent="0.25">
      <c r="A1591" s="20" t="s">
        <v>625</v>
      </c>
      <c r="B1591" s="21" t="s">
        <v>535</v>
      </c>
      <c r="C1591" s="21" t="s">
        <v>38</v>
      </c>
      <c r="D1591" s="21" t="s">
        <v>1076</v>
      </c>
      <c r="E1591" s="40" t="s">
        <v>1017</v>
      </c>
      <c r="F1591" s="40"/>
      <c r="G1591" s="40" t="s">
        <v>616</v>
      </c>
      <c r="H1591" s="40"/>
      <c r="I1591" s="21" t="s">
        <v>626</v>
      </c>
      <c r="J1591" s="22">
        <v>447537829.39999998</v>
      </c>
      <c r="K1591" s="22">
        <v>152641848.33000001</v>
      </c>
      <c r="L1591" s="22">
        <v>294895981.06999999</v>
      </c>
      <c r="M1591" s="25">
        <f t="shared" si="24"/>
        <v>34.107027004765648</v>
      </c>
    </row>
    <row r="1592" spans="1:13" ht="110.25" x14ac:dyDescent="0.25">
      <c r="A1592" s="20" t="s">
        <v>627</v>
      </c>
      <c r="B1592" s="21" t="s">
        <v>535</v>
      </c>
      <c r="C1592" s="21" t="s">
        <v>38</v>
      </c>
      <c r="D1592" s="21" t="s">
        <v>1076</v>
      </c>
      <c r="E1592" s="40" t="s">
        <v>1017</v>
      </c>
      <c r="F1592" s="40"/>
      <c r="G1592" s="40" t="s">
        <v>616</v>
      </c>
      <c r="H1592" s="40"/>
      <c r="I1592" s="21" t="s">
        <v>628</v>
      </c>
      <c r="J1592" s="22">
        <v>447344413.49000001</v>
      </c>
      <c r="K1592" s="22">
        <v>152509547.31999999</v>
      </c>
      <c r="L1592" s="22">
        <v>294834866.17000002</v>
      </c>
      <c r="M1592" s="25">
        <f t="shared" si="24"/>
        <v>34.092198923460842</v>
      </c>
    </row>
    <row r="1593" spans="1:13" ht="31.5" x14ac:dyDescent="0.25">
      <c r="A1593" s="20" t="s">
        <v>841</v>
      </c>
      <c r="B1593" s="21" t="s">
        <v>535</v>
      </c>
      <c r="C1593" s="21" t="s">
        <v>38</v>
      </c>
      <c r="D1593" s="21" t="s">
        <v>1076</v>
      </c>
      <c r="E1593" s="40" t="s">
        <v>1017</v>
      </c>
      <c r="F1593" s="40"/>
      <c r="G1593" s="40" t="s">
        <v>616</v>
      </c>
      <c r="H1593" s="40"/>
      <c r="I1593" s="21" t="s">
        <v>842</v>
      </c>
      <c r="J1593" s="22">
        <v>193415.91</v>
      </c>
      <c r="K1593" s="22">
        <v>132301.01</v>
      </c>
      <c r="L1593" s="22">
        <v>61114.9</v>
      </c>
      <c r="M1593" s="25">
        <f t="shared" si="24"/>
        <v>68.402340841557447</v>
      </c>
    </row>
    <row r="1594" spans="1:13" ht="15.75" x14ac:dyDescent="0.25">
      <c r="A1594" s="20" t="s">
        <v>568</v>
      </c>
      <c r="B1594" s="21" t="s">
        <v>535</v>
      </c>
      <c r="C1594" s="21" t="s">
        <v>38</v>
      </c>
      <c r="D1594" s="21" t="s">
        <v>1076</v>
      </c>
      <c r="E1594" s="40" t="s">
        <v>1017</v>
      </c>
      <c r="F1594" s="40"/>
      <c r="G1594" s="40" t="s">
        <v>616</v>
      </c>
      <c r="H1594" s="40"/>
      <c r="I1594" s="21" t="s">
        <v>569</v>
      </c>
      <c r="J1594" s="22">
        <v>312900</v>
      </c>
      <c r="K1594" s="22">
        <v>76733</v>
      </c>
      <c r="L1594" s="22">
        <v>236167</v>
      </c>
      <c r="M1594" s="25">
        <f t="shared" si="24"/>
        <v>24.523170341962288</v>
      </c>
    </row>
    <row r="1595" spans="1:13" ht="31.5" x14ac:dyDescent="0.25">
      <c r="A1595" s="20" t="s">
        <v>570</v>
      </c>
      <c r="B1595" s="21" t="s">
        <v>535</v>
      </c>
      <c r="C1595" s="21" t="s">
        <v>38</v>
      </c>
      <c r="D1595" s="21" t="s">
        <v>1076</v>
      </c>
      <c r="E1595" s="40" t="s">
        <v>1017</v>
      </c>
      <c r="F1595" s="40"/>
      <c r="G1595" s="40" t="s">
        <v>616</v>
      </c>
      <c r="H1595" s="40"/>
      <c r="I1595" s="21" t="s">
        <v>571</v>
      </c>
      <c r="J1595" s="22">
        <v>312900</v>
      </c>
      <c r="K1595" s="22">
        <v>76733</v>
      </c>
      <c r="L1595" s="22">
        <v>236167</v>
      </c>
      <c r="M1595" s="25">
        <f t="shared" si="24"/>
        <v>24.523170341962288</v>
      </c>
    </row>
    <row r="1596" spans="1:13" ht="47.25" x14ac:dyDescent="0.25">
      <c r="A1596" s="20" t="s">
        <v>572</v>
      </c>
      <c r="B1596" s="21" t="s">
        <v>535</v>
      </c>
      <c r="C1596" s="21" t="s">
        <v>38</v>
      </c>
      <c r="D1596" s="21" t="s">
        <v>1076</v>
      </c>
      <c r="E1596" s="40" t="s">
        <v>1017</v>
      </c>
      <c r="F1596" s="40"/>
      <c r="G1596" s="40" t="s">
        <v>616</v>
      </c>
      <c r="H1596" s="40"/>
      <c r="I1596" s="21" t="s">
        <v>573</v>
      </c>
      <c r="J1596" s="22">
        <v>312900</v>
      </c>
      <c r="K1596" s="22">
        <v>76733</v>
      </c>
      <c r="L1596" s="22">
        <v>236167</v>
      </c>
      <c r="M1596" s="25">
        <f t="shared" si="24"/>
        <v>24.523170341962288</v>
      </c>
    </row>
    <row r="1597" spans="1:13" ht="47.25" x14ac:dyDescent="0.25">
      <c r="A1597" s="20" t="s">
        <v>1087</v>
      </c>
      <c r="B1597" s="21" t="s">
        <v>535</v>
      </c>
      <c r="C1597" s="21" t="s">
        <v>38</v>
      </c>
      <c r="D1597" s="21" t="s">
        <v>1076</v>
      </c>
      <c r="E1597" s="40" t="s">
        <v>1017</v>
      </c>
      <c r="F1597" s="40"/>
      <c r="G1597" s="40" t="s">
        <v>1088</v>
      </c>
      <c r="H1597" s="40"/>
      <c r="I1597" s="21" t="s">
        <v>38</v>
      </c>
      <c r="J1597" s="22">
        <v>4010500</v>
      </c>
      <c r="K1597" s="24">
        <v>0</v>
      </c>
      <c r="L1597" s="22">
        <v>4010500</v>
      </c>
      <c r="M1597" s="25">
        <f t="shared" si="24"/>
        <v>0</v>
      </c>
    </row>
    <row r="1598" spans="1:13" ht="63" x14ac:dyDescent="0.25">
      <c r="A1598" s="20" t="s">
        <v>623</v>
      </c>
      <c r="B1598" s="21" t="s">
        <v>535</v>
      </c>
      <c r="C1598" s="21" t="s">
        <v>38</v>
      </c>
      <c r="D1598" s="21" t="s">
        <v>1076</v>
      </c>
      <c r="E1598" s="40" t="s">
        <v>1017</v>
      </c>
      <c r="F1598" s="40"/>
      <c r="G1598" s="40" t="s">
        <v>1088</v>
      </c>
      <c r="H1598" s="40"/>
      <c r="I1598" s="21" t="s">
        <v>624</v>
      </c>
      <c r="J1598" s="22">
        <v>4010500</v>
      </c>
      <c r="K1598" s="24">
        <v>0</v>
      </c>
      <c r="L1598" s="22">
        <v>4010500</v>
      </c>
      <c r="M1598" s="25">
        <f t="shared" si="24"/>
        <v>0</v>
      </c>
    </row>
    <row r="1599" spans="1:13" ht="110.25" x14ac:dyDescent="0.25">
      <c r="A1599" s="20" t="s">
        <v>727</v>
      </c>
      <c r="B1599" s="21" t="s">
        <v>535</v>
      </c>
      <c r="C1599" s="21" t="s">
        <v>38</v>
      </c>
      <c r="D1599" s="21" t="s">
        <v>1076</v>
      </c>
      <c r="E1599" s="40" t="s">
        <v>1017</v>
      </c>
      <c r="F1599" s="40"/>
      <c r="G1599" s="40" t="s">
        <v>1088</v>
      </c>
      <c r="H1599" s="40"/>
      <c r="I1599" s="21" t="s">
        <v>728</v>
      </c>
      <c r="J1599" s="22">
        <v>4010500</v>
      </c>
      <c r="K1599" s="24">
        <v>0</v>
      </c>
      <c r="L1599" s="22">
        <v>4010500</v>
      </c>
      <c r="M1599" s="25">
        <f t="shared" si="24"/>
        <v>0</v>
      </c>
    </row>
    <row r="1600" spans="1:13" ht="47.25" x14ac:dyDescent="0.25">
      <c r="A1600" s="20" t="s">
        <v>729</v>
      </c>
      <c r="B1600" s="21" t="s">
        <v>535</v>
      </c>
      <c r="C1600" s="21" t="s">
        <v>38</v>
      </c>
      <c r="D1600" s="21" t="s">
        <v>1076</v>
      </c>
      <c r="E1600" s="40" t="s">
        <v>1017</v>
      </c>
      <c r="F1600" s="40"/>
      <c r="G1600" s="40" t="s">
        <v>1088</v>
      </c>
      <c r="H1600" s="40"/>
      <c r="I1600" s="21" t="s">
        <v>730</v>
      </c>
      <c r="J1600" s="22">
        <v>4010500</v>
      </c>
      <c r="K1600" s="24">
        <v>0</v>
      </c>
      <c r="L1600" s="22">
        <v>4010500</v>
      </c>
      <c r="M1600" s="25">
        <f t="shared" si="24"/>
        <v>0</v>
      </c>
    </row>
    <row r="1601" spans="1:13" ht="78.75" x14ac:dyDescent="0.25">
      <c r="A1601" s="20" t="s">
        <v>1089</v>
      </c>
      <c r="B1601" s="21" t="s">
        <v>535</v>
      </c>
      <c r="C1601" s="21" t="s">
        <v>38</v>
      </c>
      <c r="D1601" s="21" t="s">
        <v>1076</v>
      </c>
      <c r="E1601" s="40" t="s">
        <v>1090</v>
      </c>
      <c r="F1601" s="40"/>
      <c r="G1601" s="40" t="s">
        <v>538</v>
      </c>
      <c r="H1601" s="40"/>
      <c r="I1601" s="21" t="s">
        <v>38</v>
      </c>
      <c r="J1601" s="22">
        <v>1010000</v>
      </c>
      <c r="K1601" s="22">
        <v>270000</v>
      </c>
      <c r="L1601" s="22">
        <v>740000</v>
      </c>
      <c r="M1601" s="25">
        <f t="shared" si="24"/>
        <v>26.732673267326735</v>
      </c>
    </row>
    <row r="1602" spans="1:13" ht="31.5" x14ac:dyDescent="0.25">
      <c r="A1602" s="20" t="s">
        <v>1024</v>
      </c>
      <c r="B1602" s="21" t="s">
        <v>535</v>
      </c>
      <c r="C1602" s="21" t="s">
        <v>38</v>
      </c>
      <c r="D1602" s="21" t="s">
        <v>1076</v>
      </c>
      <c r="E1602" s="40" t="s">
        <v>1090</v>
      </c>
      <c r="F1602" s="40"/>
      <c r="G1602" s="40" t="s">
        <v>1025</v>
      </c>
      <c r="H1602" s="40"/>
      <c r="I1602" s="21" t="s">
        <v>38</v>
      </c>
      <c r="J1602" s="22">
        <v>1010000</v>
      </c>
      <c r="K1602" s="22">
        <v>270000</v>
      </c>
      <c r="L1602" s="22">
        <v>740000</v>
      </c>
      <c r="M1602" s="25">
        <f t="shared" si="24"/>
        <v>26.732673267326735</v>
      </c>
    </row>
    <row r="1603" spans="1:13" ht="63" x14ac:dyDescent="0.25">
      <c r="A1603" s="20" t="s">
        <v>623</v>
      </c>
      <c r="B1603" s="21" t="s">
        <v>535</v>
      </c>
      <c r="C1603" s="21" t="s">
        <v>38</v>
      </c>
      <c r="D1603" s="21" t="s">
        <v>1076</v>
      </c>
      <c r="E1603" s="40" t="s">
        <v>1090</v>
      </c>
      <c r="F1603" s="40"/>
      <c r="G1603" s="40" t="s">
        <v>1025</v>
      </c>
      <c r="H1603" s="40"/>
      <c r="I1603" s="21" t="s">
        <v>624</v>
      </c>
      <c r="J1603" s="22">
        <v>1010000</v>
      </c>
      <c r="K1603" s="22">
        <v>270000</v>
      </c>
      <c r="L1603" s="22">
        <v>740000</v>
      </c>
      <c r="M1603" s="25">
        <f t="shared" si="24"/>
        <v>26.732673267326735</v>
      </c>
    </row>
    <row r="1604" spans="1:13" ht="31.5" x14ac:dyDescent="0.25">
      <c r="A1604" s="20" t="s">
        <v>625</v>
      </c>
      <c r="B1604" s="21" t="s">
        <v>535</v>
      </c>
      <c r="C1604" s="21" t="s">
        <v>38</v>
      </c>
      <c r="D1604" s="21" t="s">
        <v>1076</v>
      </c>
      <c r="E1604" s="40" t="s">
        <v>1090</v>
      </c>
      <c r="F1604" s="40"/>
      <c r="G1604" s="40" t="s">
        <v>1025</v>
      </c>
      <c r="H1604" s="40"/>
      <c r="I1604" s="21" t="s">
        <v>626</v>
      </c>
      <c r="J1604" s="22">
        <v>1010000</v>
      </c>
      <c r="K1604" s="22">
        <v>270000</v>
      </c>
      <c r="L1604" s="22">
        <v>740000</v>
      </c>
      <c r="M1604" s="25">
        <f t="shared" si="24"/>
        <v>26.732673267326735</v>
      </c>
    </row>
    <row r="1605" spans="1:13" ht="110.25" x14ac:dyDescent="0.25">
      <c r="A1605" s="20" t="s">
        <v>627</v>
      </c>
      <c r="B1605" s="21" t="s">
        <v>535</v>
      </c>
      <c r="C1605" s="21" t="s">
        <v>38</v>
      </c>
      <c r="D1605" s="21" t="s">
        <v>1076</v>
      </c>
      <c r="E1605" s="40" t="s">
        <v>1090</v>
      </c>
      <c r="F1605" s="40"/>
      <c r="G1605" s="40" t="s">
        <v>1025</v>
      </c>
      <c r="H1605" s="40"/>
      <c r="I1605" s="21" t="s">
        <v>628</v>
      </c>
      <c r="J1605" s="22">
        <v>1010000</v>
      </c>
      <c r="K1605" s="22">
        <v>270000</v>
      </c>
      <c r="L1605" s="22">
        <v>740000</v>
      </c>
      <c r="M1605" s="25">
        <f t="shared" si="24"/>
        <v>26.732673267326735</v>
      </c>
    </row>
    <row r="1606" spans="1:13" ht="63" x14ac:dyDescent="0.25">
      <c r="A1606" s="20" t="s">
        <v>1022</v>
      </c>
      <c r="B1606" s="21" t="s">
        <v>535</v>
      </c>
      <c r="C1606" s="21" t="s">
        <v>38</v>
      </c>
      <c r="D1606" s="21" t="s">
        <v>1076</v>
      </c>
      <c r="E1606" s="40" t="s">
        <v>1023</v>
      </c>
      <c r="F1606" s="40"/>
      <c r="G1606" s="40" t="s">
        <v>538</v>
      </c>
      <c r="H1606" s="40"/>
      <c r="I1606" s="21" t="s">
        <v>38</v>
      </c>
      <c r="J1606" s="22">
        <v>149967150.50999999</v>
      </c>
      <c r="K1606" s="22">
        <v>26223363.559999999</v>
      </c>
      <c r="L1606" s="22">
        <v>123743786.95</v>
      </c>
      <c r="M1606" s="25">
        <f t="shared" si="24"/>
        <v>17.486071763596918</v>
      </c>
    </row>
    <row r="1607" spans="1:13" ht="31.5" x14ac:dyDescent="0.25">
      <c r="A1607" s="20" t="s">
        <v>1024</v>
      </c>
      <c r="B1607" s="21" t="s">
        <v>535</v>
      </c>
      <c r="C1607" s="21" t="s">
        <v>38</v>
      </c>
      <c r="D1607" s="21" t="s">
        <v>1076</v>
      </c>
      <c r="E1607" s="40" t="s">
        <v>1023</v>
      </c>
      <c r="F1607" s="40"/>
      <c r="G1607" s="40" t="s">
        <v>1025</v>
      </c>
      <c r="H1607" s="40"/>
      <c r="I1607" s="21" t="s">
        <v>38</v>
      </c>
      <c r="J1607" s="22">
        <v>149967150.50999999</v>
      </c>
      <c r="K1607" s="22">
        <v>26223363.559999999</v>
      </c>
      <c r="L1607" s="22">
        <v>123743786.95</v>
      </c>
      <c r="M1607" s="25">
        <f t="shared" si="24"/>
        <v>17.486071763596918</v>
      </c>
    </row>
    <row r="1608" spans="1:13" ht="63" x14ac:dyDescent="0.25">
      <c r="A1608" s="20" t="s">
        <v>561</v>
      </c>
      <c r="B1608" s="21" t="s">
        <v>535</v>
      </c>
      <c r="C1608" s="21" t="s">
        <v>38</v>
      </c>
      <c r="D1608" s="21" t="s">
        <v>1076</v>
      </c>
      <c r="E1608" s="40" t="s">
        <v>1023</v>
      </c>
      <c r="F1608" s="40"/>
      <c r="G1608" s="40" t="s">
        <v>1025</v>
      </c>
      <c r="H1608" s="40"/>
      <c r="I1608" s="21" t="s">
        <v>535</v>
      </c>
      <c r="J1608" s="22">
        <v>2687633.22</v>
      </c>
      <c r="K1608" s="22">
        <v>467644.66</v>
      </c>
      <c r="L1608" s="22">
        <v>2219988.56</v>
      </c>
      <c r="M1608" s="25">
        <f t="shared" si="24"/>
        <v>17.399869019329948</v>
      </c>
    </row>
    <row r="1609" spans="1:13" ht="63" x14ac:dyDescent="0.25">
      <c r="A1609" s="20" t="s">
        <v>562</v>
      </c>
      <c r="B1609" s="21" t="s">
        <v>535</v>
      </c>
      <c r="C1609" s="21" t="s">
        <v>38</v>
      </c>
      <c r="D1609" s="21" t="s">
        <v>1076</v>
      </c>
      <c r="E1609" s="40" t="s">
        <v>1023</v>
      </c>
      <c r="F1609" s="40"/>
      <c r="G1609" s="40" t="s">
        <v>1025</v>
      </c>
      <c r="H1609" s="40"/>
      <c r="I1609" s="21" t="s">
        <v>563</v>
      </c>
      <c r="J1609" s="22">
        <v>2687633.22</v>
      </c>
      <c r="K1609" s="22">
        <v>467644.66</v>
      </c>
      <c r="L1609" s="22">
        <v>2219988.56</v>
      </c>
      <c r="M1609" s="25">
        <f t="shared" si="24"/>
        <v>17.399869019329948</v>
      </c>
    </row>
    <row r="1610" spans="1:13" ht="31.5" x14ac:dyDescent="0.25">
      <c r="A1610" s="20" t="s">
        <v>564</v>
      </c>
      <c r="B1610" s="21" t="s">
        <v>535</v>
      </c>
      <c r="C1610" s="21" t="s">
        <v>38</v>
      </c>
      <c r="D1610" s="21" t="s">
        <v>1076</v>
      </c>
      <c r="E1610" s="40" t="s">
        <v>1023</v>
      </c>
      <c r="F1610" s="40"/>
      <c r="G1610" s="40" t="s">
        <v>1025</v>
      </c>
      <c r="H1610" s="40"/>
      <c r="I1610" s="21" t="s">
        <v>565</v>
      </c>
      <c r="J1610" s="22">
        <v>2687633.22</v>
      </c>
      <c r="K1610" s="22">
        <v>467644.66</v>
      </c>
      <c r="L1610" s="22">
        <v>2219988.56</v>
      </c>
      <c r="M1610" s="25">
        <f t="shared" si="24"/>
        <v>17.399869019329948</v>
      </c>
    </row>
    <row r="1611" spans="1:13" ht="63" x14ac:dyDescent="0.25">
      <c r="A1611" s="20" t="s">
        <v>623</v>
      </c>
      <c r="B1611" s="21" t="s">
        <v>535</v>
      </c>
      <c r="C1611" s="21" t="s">
        <v>38</v>
      </c>
      <c r="D1611" s="21" t="s">
        <v>1076</v>
      </c>
      <c r="E1611" s="40" t="s">
        <v>1023</v>
      </c>
      <c r="F1611" s="40"/>
      <c r="G1611" s="40" t="s">
        <v>1025</v>
      </c>
      <c r="H1611" s="40"/>
      <c r="I1611" s="21" t="s">
        <v>624</v>
      </c>
      <c r="J1611" s="22">
        <v>147279517.28999999</v>
      </c>
      <c r="K1611" s="22">
        <v>25755718.899999999</v>
      </c>
      <c r="L1611" s="22">
        <v>121523798.39</v>
      </c>
      <c r="M1611" s="25">
        <f t="shared" si="24"/>
        <v>17.487644836101566</v>
      </c>
    </row>
    <row r="1612" spans="1:13" ht="31.5" x14ac:dyDescent="0.25">
      <c r="A1612" s="20" t="s">
        <v>625</v>
      </c>
      <c r="B1612" s="21" t="s">
        <v>535</v>
      </c>
      <c r="C1612" s="21" t="s">
        <v>38</v>
      </c>
      <c r="D1612" s="21" t="s">
        <v>1076</v>
      </c>
      <c r="E1612" s="40" t="s">
        <v>1023</v>
      </c>
      <c r="F1612" s="40"/>
      <c r="G1612" s="40" t="s">
        <v>1025</v>
      </c>
      <c r="H1612" s="40"/>
      <c r="I1612" s="21" t="s">
        <v>626</v>
      </c>
      <c r="J1612" s="22">
        <v>147279517.28999999</v>
      </c>
      <c r="K1612" s="22">
        <v>25755718.899999999</v>
      </c>
      <c r="L1612" s="22">
        <v>121523798.39</v>
      </c>
      <c r="M1612" s="25">
        <f t="shared" si="24"/>
        <v>17.487644836101566</v>
      </c>
    </row>
    <row r="1613" spans="1:13" ht="110.25" x14ac:dyDescent="0.25">
      <c r="A1613" s="20" t="s">
        <v>627</v>
      </c>
      <c r="B1613" s="21" t="s">
        <v>535</v>
      </c>
      <c r="C1613" s="21" t="s">
        <v>38</v>
      </c>
      <c r="D1613" s="21" t="s">
        <v>1076</v>
      </c>
      <c r="E1613" s="40" t="s">
        <v>1023</v>
      </c>
      <c r="F1613" s="40"/>
      <c r="G1613" s="40" t="s">
        <v>1025</v>
      </c>
      <c r="H1613" s="40"/>
      <c r="I1613" s="21" t="s">
        <v>628</v>
      </c>
      <c r="J1613" s="22">
        <v>146685517.28999999</v>
      </c>
      <c r="K1613" s="22">
        <v>25161718.899999999</v>
      </c>
      <c r="L1613" s="22">
        <v>121523798.39</v>
      </c>
      <c r="M1613" s="25">
        <f t="shared" si="24"/>
        <v>17.153512742675755</v>
      </c>
    </row>
    <row r="1614" spans="1:13" ht="31.5" x14ac:dyDescent="0.25">
      <c r="A1614" s="20" t="s">
        <v>841</v>
      </c>
      <c r="B1614" s="21" t="s">
        <v>535</v>
      </c>
      <c r="C1614" s="21" t="s">
        <v>38</v>
      </c>
      <c r="D1614" s="21" t="s">
        <v>1076</v>
      </c>
      <c r="E1614" s="40" t="s">
        <v>1023</v>
      </c>
      <c r="F1614" s="40"/>
      <c r="G1614" s="40" t="s">
        <v>1025</v>
      </c>
      <c r="H1614" s="40"/>
      <c r="I1614" s="21" t="s">
        <v>842</v>
      </c>
      <c r="J1614" s="22">
        <v>594000</v>
      </c>
      <c r="K1614" s="22">
        <v>594000</v>
      </c>
      <c r="L1614" s="24">
        <v>0</v>
      </c>
      <c r="M1614" s="25">
        <f t="shared" si="24"/>
        <v>100</v>
      </c>
    </row>
    <row r="1615" spans="1:13" ht="31.5" x14ac:dyDescent="0.25">
      <c r="A1615" s="20" t="s">
        <v>952</v>
      </c>
      <c r="B1615" s="21" t="s">
        <v>535</v>
      </c>
      <c r="C1615" s="21" t="s">
        <v>38</v>
      </c>
      <c r="D1615" s="21" t="s">
        <v>1076</v>
      </c>
      <c r="E1615" s="40" t="s">
        <v>1026</v>
      </c>
      <c r="F1615" s="40"/>
      <c r="G1615" s="40" t="s">
        <v>538</v>
      </c>
      <c r="H1615" s="40"/>
      <c r="I1615" s="21" t="s">
        <v>38</v>
      </c>
      <c r="J1615" s="22">
        <v>44519790</v>
      </c>
      <c r="K1615" s="24">
        <v>0</v>
      </c>
      <c r="L1615" s="22">
        <v>44519790</v>
      </c>
      <c r="M1615" s="25">
        <f t="shared" ref="M1615:M1678" si="25">K1615/J1615*100</f>
        <v>0</v>
      </c>
    </row>
    <row r="1616" spans="1:13" ht="173.25" x14ac:dyDescent="0.25">
      <c r="A1616" s="20" t="s">
        <v>1091</v>
      </c>
      <c r="B1616" s="21" t="s">
        <v>535</v>
      </c>
      <c r="C1616" s="21" t="s">
        <v>38</v>
      </c>
      <c r="D1616" s="21" t="s">
        <v>1076</v>
      </c>
      <c r="E1616" s="40" t="s">
        <v>1026</v>
      </c>
      <c r="F1616" s="40"/>
      <c r="G1616" s="40" t="s">
        <v>1092</v>
      </c>
      <c r="H1616" s="40"/>
      <c r="I1616" s="21" t="s">
        <v>38</v>
      </c>
      <c r="J1616" s="22">
        <v>2400000</v>
      </c>
      <c r="K1616" s="24">
        <v>0</v>
      </c>
      <c r="L1616" s="22">
        <v>2400000</v>
      </c>
      <c r="M1616" s="25">
        <f t="shared" si="25"/>
        <v>0</v>
      </c>
    </row>
    <row r="1617" spans="1:13" ht="63" x14ac:dyDescent="0.25">
      <c r="A1617" s="20" t="s">
        <v>623</v>
      </c>
      <c r="B1617" s="21" t="s">
        <v>535</v>
      </c>
      <c r="C1617" s="21" t="s">
        <v>38</v>
      </c>
      <c r="D1617" s="21" t="s">
        <v>1076</v>
      </c>
      <c r="E1617" s="40" t="s">
        <v>1026</v>
      </c>
      <c r="F1617" s="40"/>
      <c r="G1617" s="40" t="s">
        <v>1092</v>
      </c>
      <c r="H1617" s="40"/>
      <c r="I1617" s="21" t="s">
        <v>624</v>
      </c>
      <c r="J1617" s="22">
        <v>2400000</v>
      </c>
      <c r="K1617" s="24">
        <v>0</v>
      </c>
      <c r="L1617" s="22">
        <v>2400000</v>
      </c>
      <c r="M1617" s="25">
        <f t="shared" si="25"/>
        <v>0</v>
      </c>
    </row>
    <row r="1618" spans="1:13" ht="31.5" x14ac:dyDescent="0.25">
      <c r="A1618" s="20" t="s">
        <v>625</v>
      </c>
      <c r="B1618" s="21" t="s">
        <v>535</v>
      </c>
      <c r="C1618" s="21" t="s">
        <v>38</v>
      </c>
      <c r="D1618" s="21" t="s">
        <v>1076</v>
      </c>
      <c r="E1618" s="40" t="s">
        <v>1026</v>
      </c>
      <c r="F1618" s="40"/>
      <c r="G1618" s="40" t="s">
        <v>1092</v>
      </c>
      <c r="H1618" s="40"/>
      <c r="I1618" s="21" t="s">
        <v>626</v>
      </c>
      <c r="J1618" s="22">
        <v>2400000</v>
      </c>
      <c r="K1618" s="24">
        <v>0</v>
      </c>
      <c r="L1618" s="22">
        <v>2400000</v>
      </c>
      <c r="M1618" s="25">
        <f t="shared" si="25"/>
        <v>0</v>
      </c>
    </row>
    <row r="1619" spans="1:13" ht="31.5" x14ac:dyDescent="0.25">
      <c r="A1619" s="20" t="s">
        <v>841</v>
      </c>
      <c r="B1619" s="21" t="s">
        <v>535</v>
      </c>
      <c r="C1619" s="21" t="s">
        <v>38</v>
      </c>
      <c r="D1619" s="21" t="s">
        <v>1076</v>
      </c>
      <c r="E1619" s="40" t="s">
        <v>1026</v>
      </c>
      <c r="F1619" s="40"/>
      <c r="G1619" s="40" t="s">
        <v>1092</v>
      </c>
      <c r="H1619" s="40"/>
      <c r="I1619" s="21" t="s">
        <v>842</v>
      </c>
      <c r="J1619" s="22">
        <v>2400000</v>
      </c>
      <c r="K1619" s="24">
        <v>0</v>
      </c>
      <c r="L1619" s="22">
        <v>2400000</v>
      </c>
      <c r="M1619" s="25">
        <f t="shared" si="25"/>
        <v>0</v>
      </c>
    </row>
    <row r="1620" spans="1:13" ht="204.75" x14ac:dyDescent="0.25">
      <c r="A1620" s="20" t="s">
        <v>1093</v>
      </c>
      <c r="B1620" s="21" t="s">
        <v>535</v>
      </c>
      <c r="C1620" s="21" t="s">
        <v>38</v>
      </c>
      <c r="D1620" s="21" t="s">
        <v>1076</v>
      </c>
      <c r="E1620" s="40" t="s">
        <v>1026</v>
      </c>
      <c r="F1620" s="40"/>
      <c r="G1620" s="40" t="s">
        <v>1094</v>
      </c>
      <c r="H1620" s="40"/>
      <c r="I1620" s="21" t="s">
        <v>38</v>
      </c>
      <c r="J1620" s="22">
        <v>2400000</v>
      </c>
      <c r="K1620" s="24">
        <v>0</v>
      </c>
      <c r="L1620" s="22">
        <v>2400000</v>
      </c>
      <c r="M1620" s="25">
        <f t="shared" si="25"/>
        <v>0</v>
      </c>
    </row>
    <row r="1621" spans="1:13" ht="63" x14ac:dyDescent="0.25">
      <c r="A1621" s="20" t="s">
        <v>623</v>
      </c>
      <c r="B1621" s="21" t="s">
        <v>535</v>
      </c>
      <c r="C1621" s="21" t="s">
        <v>38</v>
      </c>
      <c r="D1621" s="21" t="s">
        <v>1076</v>
      </c>
      <c r="E1621" s="40" t="s">
        <v>1026</v>
      </c>
      <c r="F1621" s="40"/>
      <c r="G1621" s="40" t="s">
        <v>1094</v>
      </c>
      <c r="H1621" s="40"/>
      <c r="I1621" s="21" t="s">
        <v>624</v>
      </c>
      <c r="J1621" s="22">
        <v>2400000</v>
      </c>
      <c r="K1621" s="24">
        <v>0</v>
      </c>
      <c r="L1621" s="22">
        <v>2400000</v>
      </c>
      <c r="M1621" s="25">
        <f t="shared" si="25"/>
        <v>0</v>
      </c>
    </row>
    <row r="1622" spans="1:13" ht="31.5" x14ac:dyDescent="0.25">
      <c r="A1622" s="20" t="s">
        <v>625</v>
      </c>
      <c r="B1622" s="21" t="s">
        <v>535</v>
      </c>
      <c r="C1622" s="21" t="s">
        <v>38</v>
      </c>
      <c r="D1622" s="21" t="s">
        <v>1076</v>
      </c>
      <c r="E1622" s="40" t="s">
        <v>1026</v>
      </c>
      <c r="F1622" s="40"/>
      <c r="G1622" s="40" t="s">
        <v>1094</v>
      </c>
      <c r="H1622" s="40"/>
      <c r="I1622" s="21" t="s">
        <v>626</v>
      </c>
      <c r="J1622" s="22">
        <v>2400000</v>
      </c>
      <c r="K1622" s="24">
        <v>0</v>
      </c>
      <c r="L1622" s="22">
        <v>2400000</v>
      </c>
      <c r="M1622" s="25">
        <f t="shared" si="25"/>
        <v>0</v>
      </c>
    </row>
    <row r="1623" spans="1:13" ht="31.5" x14ac:dyDescent="0.25">
      <c r="A1623" s="20" t="s">
        <v>841</v>
      </c>
      <c r="B1623" s="21" t="s">
        <v>535</v>
      </c>
      <c r="C1623" s="21" t="s">
        <v>38</v>
      </c>
      <c r="D1623" s="21" t="s">
        <v>1076</v>
      </c>
      <c r="E1623" s="40" t="s">
        <v>1026</v>
      </c>
      <c r="F1623" s="40"/>
      <c r="G1623" s="40" t="s">
        <v>1094</v>
      </c>
      <c r="H1623" s="40"/>
      <c r="I1623" s="21" t="s">
        <v>842</v>
      </c>
      <c r="J1623" s="22">
        <v>2400000</v>
      </c>
      <c r="K1623" s="24">
        <v>0</v>
      </c>
      <c r="L1623" s="22">
        <v>2400000</v>
      </c>
      <c r="M1623" s="25">
        <f t="shared" si="25"/>
        <v>0</v>
      </c>
    </row>
    <row r="1624" spans="1:13" ht="173.25" x14ac:dyDescent="0.25">
      <c r="A1624" s="20" t="s">
        <v>1095</v>
      </c>
      <c r="B1624" s="21" t="s">
        <v>535</v>
      </c>
      <c r="C1624" s="21" t="s">
        <v>38</v>
      </c>
      <c r="D1624" s="21" t="s">
        <v>1076</v>
      </c>
      <c r="E1624" s="40" t="s">
        <v>1026</v>
      </c>
      <c r="F1624" s="40"/>
      <c r="G1624" s="40" t="s">
        <v>1096</v>
      </c>
      <c r="H1624" s="40"/>
      <c r="I1624" s="21" t="s">
        <v>38</v>
      </c>
      <c r="J1624" s="22">
        <v>2397444</v>
      </c>
      <c r="K1624" s="24">
        <v>0</v>
      </c>
      <c r="L1624" s="22">
        <v>2397444</v>
      </c>
      <c r="M1624" s="25">
        <f t="shared" si="25"/>
        <v>0</v>
      </c>
    </row>
    <row r="1625" spans="1:13" ht="63" x14ac:dyDescent="0.25">
      <c r="A1625" s="20" t="s">
        <v>623</v>
      </c>
      <c r="B1625" s="21" t="s">
        <v>535</v>
      </c>
      <c r="C1625" s="21" t="s">
        <v>38</v>
      </c>
      <c r="D1625" s="21" t="s">
        <v>1076</v>
      </c>
      <c r="E1625" s="40" t="s">
        <v>1026</v>
      </c>
      <c r="F1625" s="40"/>
      <c r="G1625" s="40" t="s">
        <v>1096</v>
      </c>
      <c r="H1625" s="40"/>
      <c r="I1625" s="21" t="s">
        <v>624</v>
      </c>
      <c r="J1625" s="22">
        <v>2397444</v>
      </c>
      <c r="K1625" s="24">
        <v>0</v>
      </c>
      <c r="L1625" s="22">
        <v>2397444</v>
      </c>
      <c r="M1625" s="25">
        <f t="shared" si="25"/>
        <v>0</v>
      </c>
    </row>
    <row r="1626" spans="1:13" ht="31.5" x14ac:dyDescent="0.25">
      <c r="A1626" s="20" t="s">
        <v>625</v>
      </c>
      <c r="B1626" s="21" t="s">
        <v>535</v>
      </c>
      <c r="C1626" s="21" t="s">
        <v>38</v>
      </c>
      <c r="D1626" s="21" t="s">
        <v>1076</v>
      </c>
      <c r="E1626" s="40" t="s">
        <v>1026</v>
      </c>
      <c r="F1626" s="40"/>
      <c r="G1626" s="40" t="s">
        <v>1096</v>
      </c>
      <c r="H1626" s="40"/>
      <c r="I1626" s="21" t="s">
        <v>626</v>
      </c>
      <c r="J1626" s="22">
        <v>2397444</v>
      </c>
      <c r="K1626" s="24">
        <v>0</v>
      </c>
      <c r="L1626" s="22">
        <v>2397444</v>
      </c>
      <c r="M1626" s="25">
        <f t="shared" si="25"/>
        <v>0</v>
      </c>
    </row>
    <row r="1627" spans="1:13" ht="31.5" x14ac:dyDescent="0.25">
      <c r="A1627" s="20" t="s">
        <v>841</v>
      </c>
      <c r="B1627" s="21" t="s">
        <v>535</v>
      </c>
      <c r="C1627" s="21" t="s">
        <v>38</v>
      </c>
      <c r="D1627" s="21" t="s">
        <v>1076</v>
      </c>
      <c r="E1627" s="40" t="s">
        <v>1026</v>
      </c>
      <c r="F1627" s="40"/>
      <c r="G1627" s="40" t="s">
        <v>1096</v>
      </c>
      <c r="H1627" s="40"/>
      <c r="I1627" s="21" t="s">
        <v>842</v>
      </c>
      <c r="J1627" s="22">
        <v>2397444</v>
      </c>
      <c r="K1627" s="24">
        <v>0</v>
      </c>
      <c r="L1627" s="22">
        <v>2397444</v>
      </c>
      <c r="M1627" s="25">
        <f t="shared" si="25"/>
        <v>0</v>
      </c>
    </row>
    <row r="1628" spans="1:13" ht="141.75" x14ac:dyDescent="0.25">
      <c r="A1628" s="20" t="s">
        <v>1097</v>
      </c>
      <c r="B1628" s="21" t="s">
        <v>535</v>
      </c>
      <c r="C1628" s="21" t="s">
        <v>38</v>
      </c>
      <c r="D1628" s="21" t="s">
        <v>1076</v>
      </c>
      <c r="E1628" s="40" t="s">
        <v>1026</v>
      </c>
      <c r="F1628" s="40"/>
      <c r="G1628" s="40" t="s">
        <v>1098</v>
      </c>
      <c r="H1628" s="40"/>
      <c r="I1628" s="21" t="s">
        <v>38</v>
      </c>
      <c r="J1628" s="22">
        <v>2363004</v>
      </c>
      <c r="K1628" s="24">
        <v>0</v>
      </c>
      <c r="L1628" s="22">
        <v>2363004</v>
      </c>
      <c r="M1628" s="25">
        <f t="shared" si="25"/>
        <v>0</v>
      </c>
    </row>
    <row r="1629" spans="1:13" ht="63" x14ac:dyDescent="0.25">
      <c r="A1629" s="20" t="s">
        <v>623</v>
      </c>
      <c r="B1629" s="21" t="s">
        <v>535</v>
      </c>
      <c r="C1629" s="21" t="s">
        <v>38</v>
      </c>
      <c r="D1629" s="21" t="s">
        <v>1076</v>
      </c>
      <c r="E1629" s="40" t="s">
        <v>1026</v>
      </c>
      <c r="F1629" s="40"/>
      <c r="G1629" s="40" t="s">
        <v>1098</v>
      </c>
      <c r="H1629" s="40"/>
      <c r="I1629" s="21" t="s">
        <v>624</v>
      </c>
      <c r="J1629" s="22">
        <v>2363004</v>
      </c>
      <c r="K1629" s="24">
        <v>0</v>
      </c>
      <c r="L1629" s="22">
        <v>2363004</v>
      </c>
      <c r="M1629" s="25">
        <f t="shared" si="25"/>
        <v>0</v>
      </c>
    </row>
    <row r="1630" spans="1:13" ht="31.5" x14ac:dyDescent="0.25">
      <c r="A1630" s="20" t="s">
        <v>625</v>
      </c>
      <c r="B1630" s="21" t="s">
        <v>535</v>
      </c>
      <c r="C1630" s="21" t="s">
        <v>38</v>
      </c>
      <c r="D1630" s="21" t="s">
        <v>1076</v>
      </c>
      <c r="E1630" s="40" t="s">
        <v>1026</v>
      </c>
      <c r="F1630" s="40"/>
      <c r="G1630" s="40" t="s">
        <v>1098</v>
      </c>
      <c r="H1630" s="40"/>
      <c r="I1630" s="21" t="s">
        <v>626</v>
      </c>
      <c r="J1630" s="22">
        <v>2363004</v>
      </c>
      <c r="K1630" s="24">
        <v>0</v>
      </c>
      <c r="L1630" s="22">
        <v>2363004</v>
      </c>
      <c r="M1630" s="25">
        <f t="shared" si="25"/>
        <v>0</v>
      </c>
    </row>
    <row r="1631" spans="1:13" ht="31.5" x14ac:dyDescent="0.25">
      <c r="A1631" s="20" t="s">
        <v>841</v>
      </c>
      <c r="B1631" s="21" t="s">
        <v>535</v>
      </c>
      <c r="C1631" s="21" t="s">
        <v>38</v>
      </c>
      <c r="D1631" s="21" t="s">
        <v>1076</v>
      </c>
      <c r="E1631" s="40" t="s">
        <v>1026</v>
      </c>
      <c r="F1631" s="40"/>
      <c r="G1631" s="40" t="s">
        <v>1098</v>
      </c>
      <c r="H1631" s="40"/>
      <c r="I1631" s="21" t="s">
        <v>842</v>
      </c>
      <c r="J1631" s="22">
        <v>2363004</v>
      </c>
      <c r="K1631" s="24">
        <v>0</v>
      </c>
      <c r="L1631" s="22">
        <v>2363004</v>
      </c>
      <c r="M1631" s="25">
        <f t="shared" si="25"/>
        <v>0</v>
      </c>
    </row>
    <row r="1632" spans="1:13" ht="189" x14ac:dyDescent="0.25">
      <c r="A1632" s="20" t="s">
        <v>1099</v>
      </c>
      <c r="B1632" s="21" t="s">
        <v>535</v>
      </c>
      <c r="C1632" s="21" t="s">
        <v>38</v>
      </c>
      <c r="D1632" s="21" t="s">
        <v>1076</v>
      </c>
      <c r="E1632" s="40" t="s">
        <v>1026</v>
      </c>
      <c r="F1632" s="40"/>
      <c r="G1632" s="40" t="s">
        <v>1100</v>
      </c>
      <c r="H1632" s="40"/>
      <c r="I1632" s="21" t="s">
        <v>38</v>
      </c>
      <c r="J1632" s="22">
        <v>2400000</v>
      </c>
      <c r="K1632" s="24">
        <v>0</v>
      </c>
      <c r="L1632" s="22">
        <v>2400000</v>
      </c>
      <c r="M1632" s="25">
        <f t="shared" si="25"/>
        <v>0</v>
      </c>
    </row>
    <row r="1633" spans="1:13" ht="63" x14ac:dyDescent="0.25">
      <c r="A1633" s="20" t="s">
        <v>623</v>
      </c>
      <c r="B1633" s="21" t="s">
        <v>535</v>
      </c>
      <c r="C1633" s="21" t="s">
        <v>38</v>
      </c>
      <c r="D1633" s="21" t="s">
        <v>1076</v>
      </c>
      <c r="E1633" s="40" t="s">
        <v>1026</v>
      </c>
      <c r="F1633" s="40"/>
      <c r="G1633" s="40" t="s">
        <v>1100</v>
      </c>
      <c r="H1633" s="40"/>
      <c r="I1633" s="21" t="s">
        <v>624</v>
      </c>
      <c r="J1633" s="22">
        <v>2400000</v>
      </c>
      <c r="K1633" s="24">
        <v>0</v>
      </c>
      <c r="L1633" s="22">
        <v>2400000</v>
      </c>
      <c r="M1633" s="25">
        <f t="shared" si="25"/>
        <v>0</v>
      </c>
    </row>
    <row r="1634" spans="1:13" ht="31.5" x14ac:dyDescent="0.25">
      <c r="A1634" s="20" t="s">
        <v>625</v>
      </c>
      <c r="B1634" s="21" t="s">
        <v>535</v>
      </c>
      <c r="C1634" s="21" t="s">
        <v>38</v>
      </c>
      <c r="D1634" s="21" t="s">
        <v>1076</v>
      </c>
      <c r="E1634" s="40" t="s">
        <v>1026</v>
      </c>
      <c r="F1634" s="40"/>
      <c r="G1634" s="40" t="s">
        <v>1100</v>
      </c>
      <c r="H1634" s="40"/>
      <c r="I1634" s="21" t="s">
        <v>626</v>
      </c>
      <c r="J1634" s="22">
        <v>2400000</v>
      </c>
      <c r="K1634" s="24">
        <v>0</v>
      </c>
      <c r="L1634" s="22">
        <v>2400000</v>
      </c>
      <c r="M1634" s="25">
        <f t="shared" si="25"/>
        <v>0</v>
      </c>
    </row>
    <row r="1635" spans="1:13" ht="31.5" x14ac:dyDescent="0.25">
      <c r="A1635" s="20" t="s">
        <v>841</v>
      </c>
      <c r="B1635" s="21" t="s">
        <v>535</v>
      </c>
      <c r="C1635" s="21" t="s">
        <v>38</v>
      </c>
      <c r="D1635" s="21" t="s">
        <v>1076</v>
      </c>
      <c r="E1635" s="40" t="s">
        <v>1026</v>
      </c>
      <c r="F1635" s="40"/>
      <c r="G1635" s="40" t="s">
        <v>1100</v>
      </c>
      <c r="H1635" s="40"/>
      <c r="I1635" s="21" t="s">
        <v>842</v>
      </c>
      <c r="J1635" s="22">
        <v>2400000</v>
      </c>
      <c r="K1635" s="24">
        <v>0</v>
      </c>
      <c r="L1635" s="22">
        <v>2400000</v>
      </c>
      <c r="M1635" s="25">
        <f t="shared" si="25"/>
        <v>0</v>
      </c>
    </row>
    <row r="1636" spans="1:13" ht="157.5" x14ac:dyDescent="0.25">
      <c r="A1636" s="20" t="s">
        <v>1101</v>
      </c>
      <c r="B1636" s="21" t="s">
        <v>535</v>
      </c>
      <c r="C1636" s="21" t="s">
        <v>38</v>
      </c>
      <c r="D1636" s="21" t="s">
        <v>1076</v>
      </c>
      <c r="E1636" s="40" t="s">
        <v>1026</v>
      </c>
      <c r="F1636" s="40"/>
      <c r="G1636" s="40" t="s">
        <v>1102</v>
      </c>
      <c r="H1636" s="40"/>
      <c r="I1636" s="21" t="s">
        <v>38</v>
      </c>
      <c r="J1636" s="22">
        <v>2388120</v>
      </c>
      <c r="K1636" s="24">
        <v>0</v>
      </c>
      <c r="L1636" s="22">
        <v>2388120</v>
      </c>
      <c r="M1636" s="25">
        <f t="shared" si="25"/>
        <v>0</v>
      </c>
    </row>
    <row r="1637" spans="1:13" ht="63" x14ac:dyDescent="0.25">
      <c r="A1637" s="20" t="s">
        <v>623</v>
      </c>
      <c r="B1637" s="21" t="s">
        <v>535</v>
      </c>
      <c r="C1637" s="21" t="s">
        <v>38</v>
      </c>
      <c r="D1637" s="21" t="s">
        <v>1076</v>
      </c>
      <c r="E1637" s="40" t="s">
        <v>1026</v>
      </c>
      <c r="F1637" s="40"/>
      <c r="G1637" s="40" t="s">
        <v>1102</v>
      </c>
      <c r="H1637" s="40"/>
      <c r="I1637" s="21" t="s">
        <v>624</v>
      </c>
      <c r="J1637" s="22">
        <v>2388120</v>
      </c>
      <c r="K1637" s="24">
        <v>0</v>
      </c>
      <c r="L1637" s="22">
        <v>2388120</v>
      </c>
      <c r="M1637" s="25">
        <f t="shared" si="25"/>
        <v>0</v>
      </c>
    </row>
    <row r="1638" spans="1:13" ht="31.5" x14ac:dyDescent="0.25">
      <c r="A1638" s="20" t="s">
        <v>625</v>
      </c>
      <c r="B1638" s="21" t="s">
        <v>535</v>
      </c>
      <c r="C1638" s="21" t="s">
        <v>38</v>
      </c>
      <c r="D1638" s="21" t="s">
        <v>1076</v>
      </c>
      <c r="E1638" s="40" t="s">
        <v>1026</v>
      </c>
      <c r="F1638" s="40"/>
      <c r="G1638" s="40" t="s">
        <v>1102</v>
      </c>
      <c r="H1638" s="40"/>
      <c r="I1638" s="21" t="s">
        <v>626</v>
      </c>
      <c r="J1638" s="22">
        <v>2388120</v>
      </c>
      <c r="K1638" s="24">
        <v>0</v>
      </c>
      <c r="L1638" s="22">
        <v>2388120</v>
      </c>
      <c r="M1638" s="25">
        <f t="shared" si="25"/>
        <v>0</v>
      </c>
    </row>
    <row r="1639" spans="1:13" ht="31.5" x14ac:dyDescent="0.25">
      <c r="A1639" s="20" t="s">
        <v>841</v>
      </c>
      <c r="B1639" s="21" t="s">
        <v>535</v>
      </c>
      <c r="C1639" s="21" t="s">
        <v>38</v>
      </c>
      <c r="D1639" s="21" t="s">
        <v>1076</v>
      </c>
      <c r="E1639" s="40" t="s">
        <v>1026</v>
      </c>
      <c r="F1639" s="40"/>
      <c r="G1639" s="40" t="s">
        <v>1102</v>
      </c>
      <c r="H1639" s="40"/>
      <c r="I1639" s="21" t="s">
        <v>842</v>
      </c>
      <c r="J1639" s="22">
        <v>2388120</v>
      </c>
      <c r="K1639" s="24">
        <v>0</v>
      </c>
      <c r="L1639" s="22">
        <v>2388120</v>
      </c>
      <c r="M1639" s="25">
        <f t="shared" si="25"/>
        <v>0</v>
      </c>
    </row>
    <row r="1640" spans="1:13" ht="157.5" x14ac:dyDescent="0.25">
      <c r="A1640" s="20" t="s">
        <v>1103</v>
      </c>
      <c r="B1640" s="21" t="s">
        <v>535</v>
      </c>
      <c r="C1640" s="21" t="s">
        <v>38</v>
      </c>
      <c r="D1640" s="21" t="s">
        <v>1076</v>
      </c>
      <c r="E1640" s="40" t="s">
        <v>1026</v>
      </c>
      <c r="F1640" s="40"/>
      <c r="G1640" s="40" t="s">
        <v>1104</v>
      </c>
      <c r="H1640" s="40"/>
      <c r="I1640" s="21" t="s">
        <v>38</v>
      </c>
      <c r="J1640" s="22">
        <v>2394870</v>
      </c>
      <c r="K1640" s="24">
        <v>0</v>
      </c>
      <c r="L1640" s="22">
        <v>2394870</v>
      </c>
      <c r="M1640" s="25">
        <f t="shared" si="25"/>
        <v>0</v>
      </c>
    </row>
    <row r="1641" spans="1:13" ht="63" x14ac:dyDescent="0.25">
      <c r="A1641" s="20" t="s">
        <v>623</v>
      </c>
      <c r="B1641" s="21" t="s">
        <v>535</v>
      </c>
      <c r="C1641" s="21" t="s">
        <v>38</v>
      </c>
      <c r="D1641" s="21" t="s">
        <v>1076</v>
      </c>
      <c r="E1641" s="40" t="s">
        <v>1026</v>
      </c>
      <c r="F1641" s="40"/>
      <c r="G1641" s="40" t="s">
        <v>1104</v>
      </c>
      <c r="H1641" s="40"/>
      <c r="I1641" s="21" t="s">
        <v>624</v>
      </c>
      <c r="J1641" s="22">
        <v>2394870</v>
      </c>
      <c r="K1641" s="24">
        <v>0</v>
      </c>
      <c r="L1641" s="22">
        <v>2394870</v>
      </c>
      <c r="M1641" s="25">
        <f t="shared" si="25"/>
        <v>0</v>
      </c>
    </row>
    <row r="1642" spans="1:13" ht="31.5" x14ac:dyDescent="0.25">
      <c r="A1642" s="20" t="s">
        <v>625</v>
      </c>
      <c r="B1642" s="21" t="s">
        <v>535</v>
      </c>
      <c r="C1642" s="21" t="s">
        <v>38</v>
      </c>
      <c r="D1642" s="21" t="s">
        <v>1076</v>
      </c>
      <c r="E1642" s="40" t="s">
        <v>1026</v>
      </c>
      <c r="F1642" s="40"/>
      <c r="G1642" s="40" t="s">
        <v>1104</v>
      </c>
      <c r="H1642" s="40"/>
      <c r="I1642" s="21" t="s">
        <v>626</v>
      </c>
      <c r="J1642" s="22">
        <v>2394870</v>
      </c>
      <c r="K1642" s="24">
        <v>0</v>
      </c>
      <c r="L1642" s="22">
        <v>2394870</v>
      </c>
      <c r="M1642" s="25">
        <f t="shared" si="25"/>
        <v>0</v>
      </c>
    </row>
    <row r="1643" spans="1:13" ht="31.5" x14ac:dyDescent="0.25">
      <c r="A1643" s="20" t="s">
        <v>841</v>
      </c>
      <c r="B1643" s="21" t="s">
        <v>535</v>
      </c>
      <c r="C1643" s="21" t="s">
        <v>38</v>
      </c>
      <c r="D1643" s="21" t="s">
        <v>1076</v>
      </c>
      <c r="E1643" s="40" t="s">
        <v>1026</v>
      </c>
      <c r="F1643" s="40"/>
      <c r="G1643" s="40" t="s">
        <v>1104</v>
      </c>
      <c r="H1643" s="40"/>
      <c r="I1643" s="21" t="s">
        <v>842</v>
      </c>
      <c r="J1643" s="22">
        <v>2394870</v>
      </c>
      <c r="K1643" s="24">
        <v>0</v>
      </c>
      <c r="L1643" s="22">
        <v>2394870</v>
      </c>
      <c r="M1643" s="25">
        <f t="shared" si="25"/>
        <v>0</v>
      </c>
    </row>
    <row r="1644" spans="1:13" ht="141.75" x14ac:dyDescent="0.25">
      <c r="A1644" s="20" t="s">
        <v>1105</v>
      </c>
      <c r="B1644" s="21" t="s">
        <v>535</v>
      </c>
      <c r="C1644" s="21" t="s">
        <v>38</v>
      </c>
      <c r="D1644" s="21" t="s">
        <v>1076</v>
      </c>
      <c r="E1644" s="40" t="s">
        <v>1026</v>
      </c>
      <c r="F1644" s="40"/>
      <c r="G1644" s="40" t="s">
        <v>1106</v>
      </c>
      <c r="H1644" s="40"/>
      <c r="I1644" s="21" t="s">
        <v>38</v>
      </c>
      <c r="J1644" s="22">
        <v>2149998</v>
      </c>
      <c r="K1644" s="24">
        <v>0</v>
      </c>
      <c r="L1644" s="22">
        <v>2149998</v>
      </c>
      <c r="M1644" s="25">
        <f t="shared" si="25"/>
        <v>0</v>
      </c>
    </row>
    <row r="1645" spans="1:13" ht="63" x14ac:dyDescent="0.25">
      <c r="A1645" s="20" t="s">
        <v>623</v>
      </c>
      <c r="B1645" s="21" t="s">
        <v>535</v>
      </c>
      <c r="C1645" s="21" t="s">
        <v>38</v>
      </c>
      <c r="D1645" s="21" t="s">
        <v>1076</v>
      </c>
      <c r="E1645" s="40" t="s">
        <v>1026</v>
      </c>
      <c r="F1645" s="40"/>
      <c r="G1645" s="40" t="s">
        <v>1106</v>
      </c>
      <c r="H1645" s="40"/>
      <c r="I1645" s="21" t="s">
        <v>624</v>
      </c>
      <c r="J1645" s="22">
        <v>2149998</v>
      </c>
      <c r="K1645" s="24">
        <v>0</v>
      </c>
      <c r="L1645" s="22">
        <v>2149998</v>
      </c>
      <c r="M1645" s="25">
        <f t="shared" si="25"/>
        <v>0</v>
      </c>
    </row>
    <row r="1646" spans="1:13" ht="31.5" x14ac:dyDescent="0.25">
      <c r="A1646" s="20" t="s">
        <v>625</v>
      </c>
      <c r="B1646" s="21" t="s">
        <v>535</v>
      </c>
      <c r="C1646" s="21" t="s">
        <v>38</v>
      </c>
      <c r="D1646" s="21" t="s">
        <v>1076</v>
      </c>
      <c r="E1646" s="40" t="s">
        <v>1026</v>
      </c>
      <c r="F1646" s="40"/>
      <c r="G1646" s="40" t="s">
        <v>1106</v>
      </c>
      <c r="H1646" s="40"/>
      <c r="I1646" s="21" t="s">
        <v>626</v>
      </c>
      <c r="J1646" s="22">
        <v>2149998</v>
      </c>
      <c r="K1646" s="24">
        <v>0</v>
      </c>
      <c r="L1646" s="22">
        <v>2149998</v>
      </c>
      <c r="M1646" s="25">
        <f t="shared" si="25"/>
        <v>0</v>
      </c>
    </row>
    <row r="1647" spans="1:13" ht="31.5" x14ac:dyDescent="0.25">
      <c r="A1647" s="20" t="s">
        <v>841</v>
      </c>
      <c r="B1647" s="21" t="s">
        <v>535</v>
      </c>
      <c r="C1647" s="21" t="s">
        <v>38</v>
      </c>
      <c r="D1647" s="21" t="s">
        <v>1076</v>
      </c>
      <c r="E1647" s="40" t="s">
        <v>1026</v>
      </c>
      <c r="F1647" s="40"/>
      <c r="G1647" s="40" t="s">
        <v>1106</v>
      </c>
      <c r="H1647" s="40"/>
      <c r="I1647" s="21" t="s">
        <v>842</v>
      </c>
      <c r="J1647" s="22">
        <v>2149998</v>
      </c>
      <c r="K1647" s="24">
        <v>0</v>
      </c>
      <c r="L1647" s="22">
        <v>2149998</v>
      </c>
      <c r="M1647" s="25">
        <f t="shared" si="25"/>
        <v>0</v>
      </c>
    </row>
    <row r="1648" spans="1:13" ht="157.5" x14ac:dyDescent="0.25">
      <c r="A1648" s="20" t="s">
        <v>1107</v>
      </c>
      <c r="B1648" s="21" t="s">
        <v>535</v>
      </c>
      <c r="C1648" s="21" t="s">
        <v>38</v>
      </c>
      <c r="D1648" s="21" t="s">
        <v>1076</v>
      </c>
      <c r="E1648" s="40" t="s">
        <v>1026</v>
      </c>
      <c r="F1648" s="40"/>
      <c r="G1648" s="40" t="s">
        <v>1108</v>
      </c>
      <c r="H1648" s="40"/>
      <c r="I1648" s="21" t="s">
        <v>38</v>
      </c>
      <c r="J1648" s="22">
        <v>2390814</v>
      </c>
      <c r="K1648" s="24">
        <v>0</v>
      </c>
      <c r="L1648" s="22">
        <v>2390814</v>
      </c>
      <c r="M1648" s="25">
        <f t="shared" si="25"/>
        <v>0</v>
      </c>
    </row>
    <row r="1649" spans="1:13" ht="63" x14ac:dyDescent="0.25">
      <c r="A1649" s="20" t="s">
        <v>623</v>
      </c>
      <c r="B1649" s="21" t="s">
        <v>535</v>
      </c>
      <c r="C1649" s="21" t="s">
        <v>38</v>
      </c>
      <c r="D1649" s="21" t="s">
        <v>1076</v>
      </c>
      <c r="E1649" s="40" t="s">
        <v>1026</v>
      </c>
      <c r="F1649" s="40"/>
      <c r="G1649" s="40" t="s">
        <v>1108</v>
      </c>
      <c r="H1649" s="40"/>
      <c r="I1649" s="21" t="s">
        <v>624</v>
      </c>
      <c r="J1649" s="22">
        <v>2390814</v>
      </c>
      <c r="K1649" s="24">
        <v>0</v>
      </c>
      <c r="L1649" s="22">
        <v>2390814</v>
      </c>
      <c r="M1649" s="25">
        <f t="shared" si="25"/>
        <v>0</v>
      </c>
    </row>
    <row r="1650" spans="1:13" ht="31.5" x14ac:dyDescent="0.25">
      <c r="A1650" s="20" t="s">
        <v>625</v>
      </c>
      <c r="B1650" s="21" t="s">
        <v>535</v>
      </c>
      <c r="C1650" s="21" t="s">
        <v>38</v>
      </c>
      <c r="D1650" s="21" t="s">
        <v>1076</v>
      </c>
      <c r="E1650" s="40" t="s">
        <v>1026</v>
      </c>
      <c r="F1650" s="40"/>
      <c r="G1650" s="40" t="s">
        <v>1108</v>
      </c>
      <c r="H1650" s="40"/>
      <c r="I1650" s="21" t="s">
        <v>626</v>
      </c>
      <c r="J1650" s="22">
        <v>2390814</v>
      </c>
      <c r="K1650" s="24">
        <v>0</v>
      </c>
      <c r="L1650" s="22">
        <v>2390814</v>
      </c>
      <c r="M1650" s="25">
        <f t="shared" si="25"/>
        <v>0</v>
      </c>
    </row>
    <row r="1651" spans="1:13" ht="31.5" x14ac:dyDescent="0.25">
      <c r="A1651" s="20" t="s">
        <v>841</v>
      </c>
      <c r="B1651" s="21" t="s">
        <v>535</v>
      </c>
      <c r="C1651" s="21" t="s">
        <v>38</v>
      </c>
      <c r="D1651" s="21" t="s">
        <v>1076</v>
      </c>
      <c r="E1651" s="40" t="s">
        <v>1026</v>
      </c>
      <c r="F1651" s="40"/>
      <c r="G1651" s="40" t="s">
        <v>1108</v>
      </c>
      <c r="H1651" s="40"/>
      <c r="I1651" s="21" t="s">
        <v>842</v>
      </c>
      <c r="J1651" s="22">
        <v>2390814</v>
      </c>
      <c r="K1651" s="24">
        <v>0</v>
      </c>
      <c r="L1651" s="22">
        <v>2390814</v>
      </c>
      <c r="M1651" s="25">
        <f t="shared" si="25"/>
        <v>0</v>
      </c>
    </row>
    <row r="1652" spans="1:13" ht="126" x14ac:dyDescent="0.25">
      <c r="A1652" s="20" t="s">
        <v>1109</v>
      </c>
      <c r="B1652" s="21" t="s">
        <v>535</v>
      </c>
      <c r="C1652" s="21" t="s">
        <v>38</v>
      </c>
      <c r="D1652" s="21" t="s">
        <v>1076</v>
      </c>
      <c r="E1652" s="40" t="s">
        <v>1026</v>
      </c>
      <c r="F1652" s="40"/>
      <c r="G1652" s="40" t="s">
        <v>1110</v>
      </c>
      <c r="H1652" s="40"/>
      <c r="I1652" s="21" t="s">
        <v>38</v>
      </c>
      <c r="J1652" s="22">
        <v>2399352</v>
      </c>
      <c r="K1652" s="24">
        <v>0</v>
      </c>
      <c r="L1652" s="22">
        <v>2399352</v>
      </c>
      <c r="M1652" s="25">
        <f t="shared" si="25"/>
        <v>0</v>
      </c>
    </row>
    <row r="1653" spans="1:13" ht="63" x14ac:dyDescent="0.25">
      <c r="A1653" s="20" t="s">
        <v>623</v>
      </c>
      <c r="B1653" s="21" t="s">
        <v>535</v>
      </c>
      <c r="C1653" s="21" t="s">
        <v>38</v>
      </c>
      <c r="D1653" s="21" t="s">
        <v>1076</v>
      </c>
      <c r="E1653" s="40" t="s">
        <v>1026</v>
      </c>
      <c r="F1653" s="40"/>
      <c r="G1653" s="40" t="s">
        <v>1110</v>
      </c>
      <c r="H1653" s="40"/>
      <c r="I1653" s="21" t="s">
        <v>624</v>
      </c>
      <c r="J1653" s="22">
        <v>2399352</v>
      </c>
      <c r="K1653" s="24">
        <v>0</v>
      </c>
      <c r="L1653" s="22">
        <v>2399352</v>
      </c>
      <c r="M1653" s="25">
        <f t="shared" si="25"/>
        <v>0</v>
      </c>
    </row>
    <row r="1654" spans="1:13" ht="31.5" x14ac:dyDescent="0.25">
      <c r="A1654" s="20" t="s">
        <v>625</v>
      </c>
      <c r="B1654" s="21" t="s">
        <v>535</v>
      </c>
      <c r="C1654" s="21" t="s">
        <v>38</v>
      </c>
      <c r="D1654" s="21" t="s">
        <v>1076</v>
      </c>
      <c r="E1654" s="40" t="s">
        <v>1026</v>
      </c>
      <c r="F1654" s="40"/>
      <c r="G1654" s="40" t="s">
        <v>1110</v>
      </c>
      <c r="H1654" s="40"/>
      <c r="I1654" s="21" t="s">
        <v>626</v>
      </c>
      <c r="J1654" s="22">
        <v>2399352</v>
      </c>
      <c r="K1654" s="24">
        <v>0</v>
      </c>
      <c r="L1654" s="22">
        <v>2399352</v>
      </c>
      <c r="M1654" s="25">
        <f t="shared" si="25"/>
        <v>0</v>
      </c>
    </row>
    <row r="1655" spans="1:13" ht="31.5" x14ac:dyDescent="0.25">
      <c r="A1655" s="20" t="s">
        <v>841</v>
      </c>
      <c r="B1655" s="21" t="s">
        <v>535</v>
      </c>
      <c r="C1655" s="21" t="s">
        <v>38</v>
      </c>
      <c r="D1655" s="21" t="s">
        <v>1076</v>
      </c>
      <c r="E1655" s="40" t="s">
        <v>1026</v>
      </c>
      <c r="F1655" s="40"/>
      <c r="G1655" s="40" t="s">
        <v>1110</v>
      </c>
      <c r="H1655" s="40"/>
      <c r="I1655" s="21" t="s">
        <v>842</v>
      </c>
      <c r="J1655" s="22">
        <v>2399352</v>
      </c>
      <c r="K1655" s="24">
        <v>0</v>
      </c>
      <c r="L1655" s="22">
        <v>2399352</v>
      </c>
      <c r="M1655" s="25">
        <f t="shared" si="25"/>
        <v>0</v>
      </c>
    </row>
    <row r="1656" spans="1:13" ht="141.75" x14ac:dyDescent="0.25">
      <c r="A1656" s="20" t="s">
        <v>1111</v>
      </c>
      <c r="B1656" s="21" t="s">
        <v>535</v>
      </c>
      <c r="C1656" s="21" t="s">
        <v>38</v>
      </c>
      <c r="D1656" s="21" t="s">
        <v>1076</v>
      </c>
      <c r="E1656" s="40" t="s">
        <v>1026</v>
      </c>
      <c r="F1656" s="40"/>
      <c r="G1656" s="40" t="s">
        <v>1112</v>
      </c>
      <c r="H1656" s="40"/>
      <c r="I1656" s="21" t="s">
        <v>38</v>
      </c>
      <c r="J1656" s="22">
        <v>2399040</v>
      </c>
      <c r="K1656" s="24">
        <v>0</v>
      </c>
      <c r="L1656" s="22">
        <v>2399040</v>
      </c>
      <c r="M1656" s="25">
        <f t="shared" si="25"/>
        <v>0</v>
      </c>
    </row>
    <row r="1657" spans="1:13" ht="63" x14ac:dyDescent="0.25">
      <c r="A1657" s="20" t="s">
        <v>623</v>
      </c>
      <c r="B1657" s="21" t="s">
        <v>535</v>
      </c>
      <c r="C1657" s="21" t="s">
        <v>38</v>
      </c>
      <c r="D1657" s="21" t="s">
        <v>1076</v>
      </c>
      <c r="E1657" s="40" t="s">
        <v>1026</v>
      </c>
      <c r="F1657" s="40"/>
      <c r="G1657" s="40" t="s">
        <v>1112</v>
      </c>
      <c r="H1657" s="40"/>
      <c r="I1657" s="21" t="s">
        <v>624</v>
      </c>
      <c r="J1657" s="22">
        <v>2399040</v>
      </c>
      <c r="K1657" s="24">
        <v>0</v>
      </c>
      <c r="L1657" s="22">
        <v>2399040</v>
      </c>
      <c r="M1657" s="25">
        <f t="shared" si="25"/>
        <v>0</v>
      </c>
    </row>
    <row r="1658" spans="1:13" ht="31.5" x14ac:dyDescent="0.25">
      <c r="A1658" s="20" t="s">
        <v>625</v>
      </c>
      <c r="B1658" s="21" t="s">
        <v>535</v>
      </c>
      <c r="C1658" s="21" t="s">
        <v>38</v>
      </c>
      <c r="D1658" s="21" t="s">
        <v>1076</v>
      </c>
      <c r="E1658" s="40" t="s">
        <v>1026</v>
      </c>
      <c r="F1658" s="40"/>
      <c r="G1658" s="40" t="s">
        <v>1112</v>
      </c>
      <c r="H1658" s="40"/>
      <c r="I1658" s="21" t="s">
        <v>626</v>
      </c>
      <c r="J1658" s="22">
        <v>2399040</v>
      </c>
      <c r="K1658" s="24">
        <v>0</v>
      </c>
      <c r="L1658" s="22">
        <v>2399040</v>
      </c>
      <c r="M1658" s="25">
        <f t="shared" si="25"/>
        <v>0</v>
      </c>
    </row>
    <row r="1659" spans="1:13" ht="31.5" x14ac:dyDescent="0.25">
      <c r="A1659" s="20" t="s">
        <v>841</v>
      </c>
      <c r="B1659" s="21" t="s">
        <v>535</v>
      </c>
      <c r="C1659" s="21" t="s">
        <v>38</v>
      </c>
      <c r="D1659" s="21" t="s">
        <v>1076</v>
      </c>
      <c r="E1659" s="40" t="s">
        <v>1026</v>
      </c>
      <c r="F1659" s="40"/>
      <c r="G1659" s="40" t="s">
        <v>1112</v>
      </c>
      <c r="H1659" s="40"/>
      <c r="I1659" s="21" t="s">
        <v>842</v>
      </c>
      <c r="J1659" s="22">
        <v>2399040</v>
      </c>
      <c r="K1659" s="24">
        <v>0</v>
      </c>
      <c r="L1659" s="22">
        <v>2399040</v>
      </c>
      <c r="M1659" s="25">
        <f t="shared" si="25"/>
        <v>0</v>
      </c>
    </row>
    <row r="1660" spans="1:13" ht="126" x14ac:dyDescent="0.25">
      <c r="A1660" s="20" t="s">
        <v>1113</v>
      </c>
      <c r="B1660" s="21" t="s">
        <v>535</v>
      </c>
      <c r="C1660" s="21" t="s">
        <v>38</v>
      </c>
      <c r="D1660" s="21" t="s">
        <v>1076</v>
      </c>
      <c r="E1660" s="40" t="s">
        <v>1026</v>
      </c>
      <c r="F1660" s="40"/>
      <c r="G1660" s="40" t="s">
        <v>1114</v>
      </c>
      <c r="H1660" s="40"/>
      <c r="I1660" s="21" t="s">
        <v>38</v>
      </c>
      <c r="J1660" s="22">
        <v>1796060</v>
      </c>
      <c r="K1660" s="24">
        <v>0</v>
      </c>
      <c r="L1660" s="22">
        <v>1796060</v>
      </c>
      <c r="M1660" s="25">
        <f t="shared" si="25"/>
        <v>0</v>
      </c>
    </row>
    <row r="1661" spans="1:13" ht="63" x14ac:dyDescent="0.25">
      <c r="A1661" s="20" t="s">
        <v>623</v>
      </c>
      <c r="B1661" s="21" t="s">
        <v>535</v>
      </c>
      <c r="C1661" s="21" t="s">
        <v>38</v>
      </c>
      <c r="D1661" s="21" t="s">
        <v>1076</v>
      </c>
      <c r="E1661" s="40" t="s">
        <v>1026</v>
      </c>
      <c r="F1661" s="40"/>
      <c r="G1661" s="40" t="s">
        <v>1114</v>
      </c>
      <c r="H1661" s="40"/>
      <c r="I1661" s="21" t="s">
        <v>624</v>
      </c>
      <c r="J1661" s="22">
        <v>1796060</v>
      </c>
      <c r="K1661" s="24">
        <v>0</v>
      </c>
      <c r="L1661" s="22">
        <v>1796060</v>
      </c>
      <c r="M1661" s="25">
        <f t="shared" si="25"/>
        <v>0</v>
      </c>
    </row>
    <row r="1662" spans="1:13" ht="31.5" x14ac:dyDescent="0.25">
      <c r="A1662" s="20" t="s">
        <v>625</v>
      </c>
      <c r="B1662" s="21" t="s">
        <v>535</v>
      </c>
      <c r="C1662" s="21" t="s">
        <v>38</v>
      </c>
      <c r="D1662" s="21" t="s">
        <v>1076</v>
      </c>
      <c r="E1662" s="40" t="s">
        <v>1026</v>
      </c>
      <c r="F1662" s="40"/>
      <c r="G1662" s="40" t="s">
        <v>1114</v>
      </c>
      <c r="H1662" s="40"/>
      <c r="I1662" s="21" t="s">
        <v>626</v>
      </c>
      <c r="J1662" s="22">
        <v>1796060</v>
      </c>
      <c r="K1662" s="24">
        <v>0</v>
      </c>
      <c r="L1662" s="22">
        <v>1796060</v>
      </c>
      <c r="M1662" s="25">
        <f t="shared" si="25"/>
        <v>0</v>
      </c>
    </row>
    <row r="1663" spans="1:13" ht="31.5" x14ac:dyDescent="0.25">
      <c r="A1663" s="20" t="s">
        <v>841</v>
      </c>
      <c r="B1663" s="21" t="s">
        <v>535</v>
      </c>
      <c r="C1663" s="21" t="s">
        <v>38</v>
      </c>
      <c r="D1663" s="21" t="s">
        <v>1076</v>
      </c>
      <c r="E1663" s="40" t="s">
        <v>1026</v>
      </c>
      <c r="F1663" s="40"/>
      <c r="G1663" s="40" t="s">
        <v>1114</v>
      </c>
      <c r="H1663" s="40"/>
      <c r="I1663" s="21" t="s">
        <v>842</v>
      </c>
      <c r="J1663" s="22">
        <v>1796060</v>
      </c>
      <c r="K1663" s="24">
        <v>0</v>
      </c>
      <c r="L1663" s="22">
        <v>1796060</v>
      </c>
      <c r="M1663" s="25">
        <f t="shared" si="25"/>
        <v>0</v>
      </c>
    </row>
    <row r="1664" spans="1:13" ht="157.5" x14ac:dyDescent="0.25">
      <c r="A1664" s="20" t="s">
        <v>1115</v>
      </c>
      <c r="B1664" s="21" t="s">
        <v>535</v>
      </c>
      <c r="C1664" s="21" t="s">
        <v>38</v>
      </c>
      <c r="D1664" s="21" t="s">
        <v>1076</v>
      </c>
      <c r="E1664" s="40" t="s">
        <v>1026</v>
      </c>
      <c r="F1664" s="40"/>
      <c r="G1664" s="40" t="s">
        <v>1116</v>
      </c>
      <c r="H1664" s="40"/>
      <c r="I1664" s="21" t="s">
        <v>38</v>
      </c>
      <c r="J1664" s="22">
        <v>2392810</v>
      </c>
      <c r="K1664" s="24">
        <v>0</v>
      </c>
      <c r="L1664" s="22">
        <v>2392810</v>
      </c>
      <c r="M1664" s="25">
        <f t="shared" si="25"/>
        <v>0</v>
      </c>
    </row>
    <row r="1665" spans="1:13" ht="63" x14ac:dyDescent="0.25">
      <c r="A1665" s="20" t="s">
        <v>623</v>
      </c>
      <c r="B1665" s="21" t="s">
        <v>535</v>
      </c>
      <c r="C1665" s="21" t="s">
        <v>38</v>
      </c>
      <c r="D1665" s="21" t="s">
        <v>1076</v>
      </c>
      <c r="E1665" s="40" t="s">
        <v>1026</v>
      </c>
      <c r="F1665" s="40"/>
      <c r="G1665" s="40" t="s">
        <v>1116</v>
      </c>
      <c r="H1665" s="40"/>
      <c r="I1665" s="21" t="s">
        <v>624</v>
      </c>
      <c r="J1665" s="22">
        <v>2392810</v>
      </c>
      <c r="K1665" s="24">
        <v>0</v>
      </c>
      <c r="L1665" s="22">
        <v>2392810</v>
      </c>
      <c r="M1665" s="25">
        <f t="shared" si="25"/>
        <v>0</v>
      </c>
    </row>
    <row r="1666" spans="1:13" ht="31.5" x14ac:dyDescent="0.25">
      <c r="A1666" s="20" t="s">
        <v>625</v>
      </c>
      <c r="B1666" s="21" t="s">
        <v>535</v>
      </c>
      <c r="C1666" s="21" t="s">
        <v>38</v>
      </c>
      <c r="D1666" s="21" t="s">
        <v>1076</v>
      </c>
      <c r="E1666" s="40" t="s">
        <v>1026</v>
      </c>
      <c r="F1666" s="40"/>
      <c r="G1666" s="40" t="s">
        <v>1116</v>
      </c>
      <c r="H1666" s="40"/>
      <c r="I1666" s="21" t="s">
        <v>626</v>
      </c>
      <c r="J1666" s="22">
        <v>2392810</v>
      </c>
      <c r="K1666" s="24">
        <v>0</v>
      </c>
      <c r="L1666" s="22">
        <v>2392810</v>
      </c>
      <c r="M1666" s="25">
        <f t="shared" si="25"/>
        <v>0</v>
      </c>
    </row>
    <row r="1667" spans="1:13" ht="31.5" x14ac:dyDescent="0.25">
      <c r="A1667" s="20" t="s">
        <v>841</v>
      </c>
      <c r="B1667" s="21" t="s">
        <v>535</v>
      </c>
      <c r="C1667" s="21" t="s">
        <v>38</v>
      </c>
      <c r="D1667" s="21" t="s">
        <v>1076</v>
      </c>
      <c r="E1667" s="40" t="s">
        <v>1026</v>
      </c>
      <c r="F1667" s="40"/>
      <c r="G1667" s="40" t="s">
        <v>1116</v>
      </c>
      <c r="H1667" s="40"/>
      <c r="I1667" s="21" t="s">
        <v>842</v>
      </c>
      <c r="J1667" s="22">
        <v>2392810</v>
      </c>
      <c r="K1667" s="24">
        <v>0</v>
      </c>
      <c r="L1667" s="22">
        <v>2392810</v>
      </c>
      <c r="M1667" s="25">
        <f t="shared" si="25"/>
        <v>0</v>
      </c>
    </row>
    <row r="1668" spans="1:13" ht="126" x14ac:dyDescent="0.25">
      <c r="A1668" s="20" t="s">
        <v>1117</v>
      </c>
      <c r="B1668" s="21" t="s">
        <v>535</v>
      </c>
      <c r="C1668" s="21" t="s">
        <v>38</v>
      </c>
      <c r="D1668" s="21" t="s">
        <v>1076</v>
      </c>
      <c r="E1668" s="40" t="s">
        <v>1026</v>
      </c>
      <c r="F1668" s="40"/>
      <c r="G1668" s="40" t="s">
        <v>1118</v>
      </c>
      <c r="H1668" s="40"/>
      <c r="I1668" s="21" t="s">
        <v>38</v>
      </c>
      <c r="J1668" s="22">
        <v>1598296</v>
      </c>
      <c r="K1668" s="24">
        <v>0</v>
      </c>
      <c r="L1668" s="22">
        <v>1598296</v>
      </c>
      <c r="M1668" s="25">
        <f t="shared" si="25"/>
        <v>0</v>
      </c>
    </row>
    <row r="1669" spans="1:13" ht="63" x14ac:dyDescent="0.25">
      <c r="A1669" s="20" t="s">
        <v>623</v>
      </c>
      <c r="B1669" s="21" t="s">
        <v>535</v>
      </c>
      <c r="C1669" s="21" t="s">
        <v>38</v>
      </c>
      <c r="D1669" s="21" t="s">
        <v>1076</v>
      </c>
      <c r="E1669" s="40" t="s">
        <v>1026</v>
      </c>
      <c r="F1669" s="40"/>
      <c r="G1669" s="40" t="s">
        <v>1118</v>
      </c>
      <c r="H1669" s="40"/>
      <c r="I1669" s="21" t="s">
        <v>624</v>
      </c>
      <c r="J1669" s="22">
        <v>1598296</v>
      </c>
      <c r="K1669" s="24">
        <v>0</v>
      </c>
      <c r="L1669" s="22">
        <v>1598296</v>
      </c>
      <c r="M1669" s="25">
        <f t="shared" si="25"/>
        <v>0</v>
      </c>
    </row>
    <row r="1670" spans="1:13" ht="31.5" x14ac:dyDescent="0.25">
      <c r="A1670" s="20" t="s">
        <v>625</v>
      </c>
      <c r="B1670" s="21" t="s">
        <v>535</v>
      </c>
      <c r="C1670" s="21" t="s">
        <v>38</v>
      </c>
      <c r="D1670" s="21" t="s">
        <v>1076</v>
      </c>
      <c r="E1670" s="40" t="s">
        <v>1026</v>
      </c>
      <c r="F1670" s="40"/>
      <c r="G1670" s="40" t="s">
        <v>1118</v>
      </c>
      <c r="H1670" s="40"/>
      <c r="I1670" s="21" t="s">
        <v>626</v>
      </c>
      <c r="J1670" s="22">
        <v>1598296</v>
      </c>
      <c r="K1670" s="24">
        <v>0</v>
      </c>
      <c r="L1670" s="22">
        <v>1598296</v>
      </c>
      <c r="M1670" s="25">
        <f t="shared" si="25"/>
        <v>0</v>
      </c>
    </row>
    <row r="1671" spans="1:13" ht="31.5" x14ac:dyDescent="0.25">
      <c r="A1671" s="20" t="s">
        <v>841</v>
      </c>
      <c r="B1671" s="21" t="s">
        <v>535</v>
      </c>
      <c r="C1671" s="21" t="s">
        <v>38</v>
      </c>
      <c r="D1671" s="21" t="s">
        <v>1076</v>
      </c>
      <c r="E1671" s="40" t="s">
        <v>1026</v>
      </c>
      <c r="F1671" s="40"/>
      <c r="G1671" s="40" t="s">
        <v>1118</v>
      </c>
      <c r="H1671" s="40"/>
      <c r="I1671" s="21" t="s">
        <v>842</v>
      </c>
      <c r="J1671" s="22">
        <v>1598296</v>
      </c>
      <c r="K1671" s="24">
        <v>0</v>
      </c>
      <c r="L1671" s="22">
        <v>1598296</v>
      </c>
      <c r="M1671" s="25">
        <f t="shared" si="25"/>
        <v>0</v>
      </c>
    </row>
    <row r="1672" spans="1:13" ht="110.25" x14ac:dyDescent="0.25">
      <c r="A1672" s="20" t="s">
        <v>1119</v>
      </c>
      <c r="B1672" s="21" t="s">
        <v>535</v>
      </c>
      <c r="C1672" s="21" t="s">
        <v>38</v>
      </c>
      <c r="D1672" s="21" t="s">
        <v>1076</v>
      </c>
      <c r="E1672" s="40" t="s">
        <v>1026</v>
      </c>
      <c r="F1672" s="40"/>
      <c r="G1672" s="40" t="s">
        <v>1120</v>
      </c>
      <c r="H1672" s="40"/>
      <c r="I1672" s="21" t="s">
        <v>38</v>
      </c>
      <c r="J1672" s="22">
        <v>1575336</v>
      </c>
      <c r="K1672" s="24">
        <v>0</v>
      </c>
      <c r="L1672" s="22">
        <v>1575336</v>
      </c>
      <c r="M1672" s="25">
        <f t="shared" si="25"/>
        <v>0</v>
      </c>
    </row>
    <row r="1673" spans="1:13" ht="63" x14ac:dyDescent="0.25">
      <c r="A1673" s="20" t="s">
        <v>623</v>
      </c>
      <c r="B1673" s="21" t="s">
        <v>535</v>
      </c>
      <c r="C1673" s="21" t="s">
        <v>38</v>
      </c>
      <c r="D1673" s="21" t="s">
        <v>1076</v>
      </c>
      <c r="E1673" s="40" t="s">
        <v>1026</v>
      </c>
      <c r="F1673" s="40"/>
      <c r="G1673" s="40" t="s">
        <v>1120</v>
      </c>
      <c r="H1673" s="40"/>
      <c r="I1673" s="21" t="s">
        <v>624</v>
      </c>
      <c r="J1673" s="22">
        <v>1575336</v>
      </c>
      <c r="K1673" s="24">
        <v>0</v>
      </c>
      <c r="L1673" s="22">
        <v>1575336</v>
      </c>
      <c r="M1673" s="25">
        <f t="shared" si="25"/>
        <v>0</v>
      </c>
    </row>
    <row r="1674" spans="1:13" ht="31.5" x14ac:dyDescent="0.25">
      <c r="A1674" s="20" t="s">
        <v>625</v>
      </c>
      <c r="B1674" s="21" t="s">
        <v>535</v>
      </c>
      <c r="C1674" s="21" t="s">
        <v>38</v>
      </c>
      <c r="D1674" s="21" t="s">
        <v>1076</v>
      </c>
      <c r="E1674" s="40" t="s">
        <v>1026</v>
      </c>
      <c r="F1674" s="40"/>
      <c r="G1674" s="40" t="s">
        <v>1120</v>
      </c>
      <c r="H1674" s="40"/>
      <c r="I1674" s="21" t="s">
        <v>626</v>
      </c>
      <c r="J1674" s="22">
        <v>1575336</v>
      </c>
      <c r="K1674" s="24">
        <v>0</v>
      </c>
      <c r="L1674" s="22">
        <v>1575336</v>
      </c>
      <c r="M1674" s="25">
        <f t="shared" si="25"/>
        <v>0</v>
      </c>
    </row>
    <row r="1675" spans="1:13" ht="31.5" x14ac:dyDescent="0.25">
      <c r="A1675" s="20" t="s">
        <v>841</v>
      </c>
      <c r="B1675" s="21" t="s">
        <v>535</v>
      </c>
      <c r="C1675" s="21" t="s">
        <v>38</v>
      </c>
      <c r="D1675" s="21" t="s">
        <v>1076</v>
      </c>
      <c r="E1675" s="40" t="s">
        <v>1026</v>
      </c>
      <c r="F1675" s="40"/>
      <c r="G1675" s="40" t="s">
        <v>1120</v>
      </c>
      <c r="H1675" s="40"/>
      <c r="I1675" s="21" t="s">
        <v>842</v>
      </c>
      <c r="J1675" s="22">
        <v>1575336</v>
      </c>
      <c r="K1675" s="24">
        <v>0</v>
      </c>
      <c r="L1675" s="22">
        <v>1575336</v>
      </c>
      <c r="M1675" s="25">
        <f t="shared" si="25"/>
        <v>0</v>
      </c>
    </row>
    <row r="1676" spans="1:13" ht="141.75" x14ac:dyDescent="0.25">
      <c r="A1676" s="20" t="s">
        <v>1121</v>
      </c>
      <c r="B1676" s="21" t="s">
        <v>535</v>
      </c>
      <c r="C1676" s="21" t="s">
        <v>38</v>
      </c>
      <c r="D1676" s="21" t="s">
        <v>1076</v>
      </c>
      <c r="E1676" s="40" t="s">
        <v>1026</v>
      </c>
      <c r="F1676" s="40"/>
      <c r="G1676" s="40" t="s">
        <v>1122</v>
      </c>
      <c r="H1676" s="40"/>
      <c r="I1676" s="21" t="s">
        <v>38</v>
      </c>
      <c r="J1676" s="22">
        <v>1659850</v>
      </c>
      <c r="K1676" s="24">
        <v>0</v>
      </c>
      <c r="L1676" s="22">
        <v>1659850</v>
      </c>
      <c r="M1676" s="25">
        <f t="shared" si="25"/>
        <v>0</v>
      </c>
    </row>
    <row r="1677" spans="1:13" ht="63" x14ac:dyDescent="0.25">
      <c r="A1677" s="20" t="s">
        <v>623</v>
      </c>
      <c r="B1677" s="21" t="s">
        <v>535</v>
      </c>
      <c r="C1677" s="21" t="s">
        <v>38</v>
      </c>
      <c r="D1677" s="21" t="s">
        <v>1076</v>
      </c>
      <c r="E1677" s="40" t="s">
        <v>1026</v>
      </c>
      <c r="F1677" s="40"/>
      <c r="G1677" s="40" t="s">
        <v>1122</v>
      </c>
      <c r="H1677" s="40"/>
      <c r="I1677" s="21" t="s">
        <v>624</v>
      </c>
      <c r="J1677" s="22">
        <v>1659850</v>
      </c>
      <c r="K1677" s="24">
        <v>0</v>
      </c>
      <c r="L1677" s="22">
        <v>1659850</v>
      </c>
      <c r="M1677" s="25">
        <f t="shared" si="25"/>
        <v>0</v>
      </c>
    </row>
    <row r="1678" spans="1:13" ht="31.5" x14ac:dyDescent="0.25">
      <c r="A1678" s="20" t="s">
        <v>625</v>
      </c>
      <c r="B1678" s="21" t="s">
        <v>535</v>
      </c>
      <c r="C1678" s="21" t="s">
        <v>38</v>
      </c>
      <c r="D1678" s="21" t="s">
        <v>1076</v>
      </c>
      <c r="E1678" s="40" t="s">
        <v>1026</v>
      </c>
      <c r="F1678" s="40"/>
      <c r="G1678" s="40" t="s">
        <v>1122</v>
      </c>
      <c r="H1678" s="40"/>
      <c r="I1678" s="21" t="s">
        <v>626</v>
      </c>
      <c r="J1678" s="22">
        <v>1659850</v>
      </c>
      <c r="K1678" s="24">
        <v>0</v>
      </c>
      <c r="L1678" s="22">
        <v>1659850</v>
      </c>
      <c r="M1678" s="25">
        <f t="shared" si="25"/>
        <v>0</v>
      </c>
    </row>
    <row r="1679" spans="1:13" ht="31.5" x14ac:dyDescent="0.25">
      <c r="A1679" s="20" t="s">
        <v>841</v>
      </c>
      <c r="B1679" s="21" t="s">
        <v>535</v>
      </c>
      <c r="C1679" s="21" t="s">
        <v>38</v>
      </c>
      <c r="D1679" s="21" t="s">
        <v>1076</v>
      </c>
      <c r="E1679" s="40" t="s">
        <v>1026</v>
      </c>
      <c r="F1679" s="40"/>
      <c r="G1679" s="40" t="s">
        <v>1122</v>
      </c>
      <c r="H1679" s="40"/>
      <c r="I1679" s="21" t="s">
        <v>842</v>
      </c>
      <c r="J1679" s="22">
        <v>1659850</v>
      </c>
      <c r="K1679" s="24">
        <v>0</v>
      </c>
      <c r="L1679" s="22">
        <v>1659850</v>
      </c>
      <c r="M1679" s="25">
        <f t="shared" ref="M1679:M1742" si="26">K1679/J1679*100</f>
        <v>0</v>
      </c>
    </row>
    <row r="1680" spans="1:13" ht="110.25" x14ac:dyDescent="0.25">
      <c r="A1680" s="20" t="s">
        <v>1123</v>
      </c>
      <c r="B1680" s="21" t="s">
        <v>535</v>
      </c>
      <c r="C1680" s="21" t="s">
        <v>38</v>
      </c>
      <c r="D1680" s="21" t="s">
        <v>1076</v>
      </c>
      <c r="E1680" s="40" t="s">
        <v>1026</v>
      </c>
      <c r="F1680" s="40"/>
      <c r="G1680" s="40" t="s">
        <v>1124</v>
      </c>
      <c r="H1680" s="40"/>
      <c r="I1680" s="21" t="s">
        <v>38</v>
      </c>
      <c r="J1680" s="22">
        <v>1592080</v>
      </c>
      <c r="K1680" s="24">
        <v>0</v>
      </c>
      <c r="L1680" s="22">
        <v>1592080</v>
      </c>
      <c r="M1680" s="25">
        <f t="shared" si="26"/>
        <v>0</v>
      </c>
    </row>
    <row r="1681" spans="1:13" ht="63" x14ac:dyDescent="0.25">
      <c r="A1681" s="20" t="s">
        <v>623</v>
      </c>
      <c r="B1681" s="21" t="s">
        <v>535</v>
      </c>
      <c r="C1681" s="21" t="s">
        <v>38</v>
      </c>
      <c r="D1681" s="21" t="s">
        <v>1076</v>
      </c>
      <c r="E1681" s="40" t="s">
        <v>1026</v>
      </c>
      <c r="F1681" s="40"/>
      <c r="G1681" s="40" t="s">
        <v>1124</v>
      </c>
      <c r="H1681" s="40"/>
      <c r="I1681" s="21" t="s">
        <v>624</v>
      </c>
      <c r="J1681" s="22">
        <v>1592080</v>
      </c>
      <c r="K1681" s="24">
        <v>0</v>
      </c>
      <c r="L1681" s="22">
        <v>1592080</v>
      </c>
      <c r="M1681" s="25">
        <f t="shared" si="26"/>
        <v>0</v>
      </c>
    </row>
    <row r="1682" spans="1:13" ht="31.5" x14ac:dyDescent="0.25">
      <c r="A1682" s="20" t="s">
        <v>625</v>
      </c>
      <c r="B1682" s="21" t="s">
        <v>535</v>
      </c>
      <c r="C1682" s="21" t="s">
        <v>38</v>
      </c>
      <c r="D1682" s="21" t="s">
        <v>1076</v>
      </c>
      <c r="E1682" s="40" t="s">
        <v>1026</v>
      </c>
      <c r="F1682" s="40"/>
      <c r="G1682" s="40" t="s">
        <v>1124</v>
      </c>
      <c r="H1682" s="40"/>
      <c r="I1682" s="21" t="s">
        <v>626</v>
      </c>
      <c r="J1682" s="22">
        <v>1592080</v>
      </c>
      <c r="K1682" s="24">
        <v>0</v>
      </c>
      <c r="L1682" s="22">
        <v>1592080</v>
      </c>
      <c r="M1682" s="25">
        <f t="shared" si="26"/>
        <v>0</v>
      </c>
    </row>
    <row r="1683" spans="1:13" ht="31.5" x14ac:dyDescent="0.25">
      <c r="A1683" s="20" t="s">
        <v>841</v>
      </c>
      <c r="B1683" s="21" t="s">
        <v>535</v>
      </c>
      <c r="C1683" s="21" t="s">
        <v>38</v>
      </c>
      <c r="D1683" s="21" t="s">
        <v>1076</v>
      </c>
      <c r="E1683" s="40" t="s">
        <v>1026</v>
      </c>
      <c r="F1683" s="40"/>
      <c r="G1683" s="40" t="s">
        <v>1124</v>
      </c>
      <c r="H1683" s="40"/>
      <c r="I1683" s="21" t="s">
        <v>842</v>
      </c>
      <c r="J1683" s="22">
        <v>1592080</v>
      </c>
      <c r="K1683" s="24">
        <v>0</v>
      </c>
      <c r="L1683" s="22">
        <v>1592080</v>
      </c>
      <c r="M1683" s="25">
        <f t="shared" si="26"/>
        <v>0</v>
      </c>
    </row>
    <row r="1684" spans="1:13" ht="110.25" x14ac:dyDescent="0.25">
      <c r="A1684" s="20" t="s">
        <v>1125</v>
      </c>
      <c r="B1684" s="21" t="s">
        <v>535</v>
      </c>
      <c r="C1684" s="21" t="s">
        <v>38</v>
      </c>
      <c r="D1684" s="21" t="s">
        <v>1076</v>
      </c>
      <c r="E1684" s="40" t="s">
        <v>1026</v>
      </c>
      <c r="F1684" s="40"/>
      <c r="G1684" s="40" t="s">
        <v>1126</v>
      </c>
      <c r="H1684" s="40"/>
      <c r="I1684" s="21" t="s">
        <v>38</v>
      </c>
      <c r="J1684" s="22">
        <v>1596580</v>
      </c>
      <c r="K1684" s="24">
        <v>0</v>
      </c>
      <c r="L1684" s="22">
        <v>1596580</v>
      </c>
      <c r="M1684" s="25">
        <f t="shared" si="26"/>
        <v>0</v>
      </c>
    </row>
    <row r="1685" spans="1:13" ht="63" x14ac:dyDescent="0.25">
      <c r="A1685" s="20" t="s">
        <v>623</v>
      </c>
      <c r="B1685" s="21" t="s">
        <v>535</v>
      </c>
      <c r="C1685" s="21" t="s">
        <v>38</v>
      </c>
      <c r="D1685" s="21" t="s">
        <v>1076</v>
      </c>
      <c r="E1685" s="40" t="s">
        <v>1026</v>
      </c>
      <c r="F1685" s="40"/>
      <c r="G1685" s="40" t="s">
        <v>1126</v>
      </c>
      <c r="H1685" s="40"/>
      <c r="I1685" s="21" t="s">
        <v>624</v>
      </c>
      <c r="J1685" s="22">
        <v>1596580</v>
      </c>
      <c r="K1685" s="24">
        <v>0</v>
      </c>
      <c r="L1685" s="22">
        <v>1596580</v>
      </c>
      <c r="M1685" s="25">
        <f t="shared" si="26"/>
        <v>0</v>
      </c>
    </row>
    <row r="1686" spans="1:13" ht="31.5" x14ac:dyDescent="0.25">
      <c r="A1686" s="20" t="s">
        <v>625</v>
      </c>
      <c r="B1686" s="21" t="s">
        <v>535</v>
      </c>
      <c r="C1686" s="21" t="s">
        <v>38</v>
      </c>
      <c r="D1686" s="21" t="s">
        <v>1076</v>
      </c>
      <c r="E1686" s="40" t="s">
        <v>1026</v>
      </c>
      <c r="F1686" s="40"/>
      <c r="G1686" s="40" t="s">
        <v>1126</v>
      </c>
      <c r="H1686" s="40"/>
      <c r="I1686" s="21" t="s">
        <v>626</v>
      </c>
      <c r="J1686" s="22">
        <v>1596580</v>
      </c>
      <c r="K1686" s="24">
        <v>0</v>
      </c>
      <c r="L1686" s="22">
        <v>1596580</v>
      </c>
      <c r="M1686" s="25">
        <f t="shared" si="26"/>
        <v>0</v>
      </c>
    </row>
    <row r="1687" spans="1:13" ht="31.5" x14ac:dyDescent="0.25">
      <c r="A1687" s="20" t="s">
        <v>841</v>
      </c>
      <c r="B1687" s="21" t="s">
        <v>535</v>
      </c>
      <c r="C1687" s="21" t="s">
        <v>38</v>
      </c>
      <c r="D1687" s="21" t="s">
        <v>1076</v>
      </c>
      <c r="E1687" s="40" t="s">
        <v>1026</v>
      </c>
      <c r="F1687" s="40"/>
      <c r="G1687" s="40" t="s">
        <v>1126</v>
      </c>
      <c r="H1687" s="40"/>
      <c r="I1687" s="21" t="s">
        <v>842</v>
      </c>
      <c r="J1687" s="22">
        <v>1596580</v>
      </c>
      <c r="K1687" s="24">
        <v>0</v>
      </c>
      <c r="L1687" s="22">
        <v>1596580</v>
      </c>
      <c r="M1687" s="25">
        <f t="shared" si="26"/>
        <v>0</v>
      </c>
    </row>
    <row r="1688" spans="1:13" ht="94.5" x14ac:dyDescent="0.25">
      <c r="A1688" s="20" t="s">
        <v>1127</v>
      </c>
      <c r="B1688" s="21" t="s">
        <v>535</v>
      </c>
      <c r="C1688" s="21" t="s">
        <v>38</v>
      </c>
      <c r="D1688" s="21" t="s">
        <v>1076</v>
      </c>
      <c r="E1688" s="40" t="s">
        <v>1026</v>
      </c>
      <c r="F1688" s="40"/>
      <c r="G1688" s="40" t="s">
        <v>1128</v>
      </c>
      <c r="H1688" s="40"/>
      <c r="I1688" s="21" t="s">
        <v>38</v>
      </c>
      <c r="J1688" s="22">
        <v>1433332</v>
      </c>
      <c r="K1688" s="24">
        <v>0</v>
      </c>
      <c r="L1688" s="22">
        <v>1433332</v>
      </c>
      <c r="M1688" s="25">
        <f t="shared" si="26"/>
        <v>0</v>
      </c>
    </row>
    <row r="1689" spans="1:13" ht="63" x14ac:dyDescent="0.25">
      <c r="A1689" s="20" t="s">
        <v>623</v>
      </c>
      <c r="B1689" s="21" t="s">
        <v>535</v>
      </c>
      <c r="C1689" s="21" t="s">
        <v>38</v>
      </c>
      <c r="D1689" s="21" t="s">
        <v>1076</v>
      </c>
      <c r="E1689" s="40" t="s">
        <v>1026</v>
      </c>
      <c r="F1689" s="40"/>
      <c r="G1689" s="40" t="s">
        <v>1128</v>
      </c>
      <c r="H1689" s="40"/>
      <c r="I1689" s="21" t="s">
        <v>624</v>
      </c>
      <c r="J1689" s="22">
        <v>1433332</v>
      </c>
      <c r="K1689" s="24">
        <v>0</v>
      </c>
      <c r="L1689" s="22">
        <v>1433332</v>
      </c>
      <c r="M1689" s="25">
        <f t="shared" si="26"/>
        <v>0</v>
      </c>
    </row>
    <row r="1690" spans="1:13" ht="31.5" x14ac:dyDescent="0.25">
      <c r="A1690" s="20" t="s">
        <v>625</v>
      </c>
      <c r="B1690" s="21" t="s">
        <v>535</v>
      </c>
      <c r="C1690" s="21" t="s">
        <v>38</v>
      </c>
      <c r="D1690" s="21" t="s">
        <v>1076</v>
      </c>
      <c r="E1690" s="40" t="s">
        <v>1026</v>
      </c>
      <c r="F1690" s="40"/>
      <c r="G1690" s="40" t="s">
        <v>1128</v>
      </c>
      <c r="H1690" s="40"/>
      <c r="I1690" s="21" t="s">
        <v>626</v>
      </c>
      <c r="J1690" s="22">
        <v>1433332</v>
      </c>
      <c r="K1690" s="24">
        <v>0</v>
      </c>
      <c r="L1690" s="22">
        <v>1433332</v>
      </c>
      <c r="M1690" s="25">
        <f t="shared" si="26"/>
        <v>0</v>
      </c>
    </row>
    <row r="1691" spans="1:13" ht="31.5" x14ac:dyDescent="0.25">
      <c r="A1691" s="20" t="s">
        <v>841</v>
      </c>
      <c r="B1691" s="21" t="s">
        <v>535</v>
      </c>
      <c r="C1691" s="21" t="s">
        <v>38</v>
      </c>
      <c r="D1691" s="21" t="s">
        <v>1076</v>
      </c>
      <c r="E1691" s="40" t="s">
        <v>1026</v>
      </c>
      <c r="F1691" s="40"/>
      <c r="G1691" s="40" t="s">
        <v>1128</v>
      </c>
      <c r="H1691" s="40"/>
      <c r="I1691" s="21" t="s">
        <v>842</v>
      </c>
      <c r="J1691" s="22">
        <v>1433332</v>
      </c>
      <c r="K1691" s="24">
        <v>0</v>
      </c>
      <c r="L1691" s="22">
        <v>1433332</v>
      </c>
      <c r="M1691" s="25">
        <f t="shared" si="26"/>
        <v>0</v>
      </c>
    </row>
    <row r="1692" spans="1:13" ht="126" x14ac:dyDescent="0.25">
      <c r="A1692" s="20" t="s">
        <v>1129</v>
      </c>
      <c r="B1692" s="21" t="s">
        <v>535</v>
      </c>
      <c r="C1692" s="21" t="s">
        <v>38</v>
      </c>
      <c r="D1692" s="21" t="s">
        <v>1076</v>
      </c>
      <c r="E1692" s="40" t="s">
        <v>1026</v>
      </c>
      <c r="F1692" s="40"/>
      <c r="G1692" s="40" t="s">
        <v>1130</v>
      </c>
      <c r="H1692" s="40"/>
      <c r="I1692" s="21" t="s">
        <v>38</v>
      </c>
      <c r="J1692" s="22">
        <v>1593876</v>
      </c>
      <c r="K1692" s="24">
        <v>0</v>
      </c>
      <c r="L1692" s="22">
        <v>1593876</v>
      </c>
      <c r="M1692" s="25">
        <f t="shared" si="26"/>
        <v>0</v>
      </c>
    </row>
    <row r="1693" spans="1:13" ht="63" x14ac:dyDescent="0.25">
      <c r="A1693" s="20" t="s">
        <v>623</v>
      </c>
      <c r="B1693" s="21" t="s">
        <v>535</v>
      </c>
      <c r="C1693" s="21" t="s">
        <v>38</v>
      </c>
      <c r="D1693" s="21" t="s">
        <v>1076</v>
      </c>
      <c r="E1693" s="40" t="s">
        <v>1026</v>
      </c>
      <c r="F1693" s="40"/>
      <c r="G1693" s="40" t="s">
        <v>1130</v>
      </c>
      <c r="H1693" s="40"/>
      <c r="I1693" s="21" t="s">
        <v>624</v>
      </c>
      <c r="J1693" s="22">
        <v>1593876</v>
      </c>
      <c r="K1693" s="24">
        <v>0</v>
      </c>
      <c r="L1693" s="22">
        <v>1593876</v>
      </c>
      <c r="M1693" s="25">
        <f t="shared" si="26"/>
        <v>0</v>
      </c>
    </row>
    <row r="1694" spans="1:13" ht="31.5" x14ac:dyDescent="0.25">
      <c r="A1694" s="20" t="s">
        <v>625</v>
      </c>
      <c r="B1694" s="21" t="s">
        <v>535</v>
      </c>
      <c r="C1694" s="21" t="s">
        <v>38</v>
      </c>
      <c r="D1694" s="21" t="s">
        <v>1076</v>
      </c>
      <c r="E1694" s="40" t="s">
        <v>1026</v>
      </c>
      <c r="F1694" s="40"/>
      <c r="G1694" s="40" t="s">
        <v>1130</v>
      </c>
      <c r="H1694" s="40"/>
      <c r="I1694" s="21" t="s">
        <v>626</v>
      </c>
      <c r="J1694" s="22">
        <v>1593876</v>
      </c>
      <c r="K1694" s="24">
        <v>0</v>
      </c>
      <c r="L1694" s="22">
        <v>1593876</v>
      </c>
      <c r="M1694" s="25">
        <f t="shared" si="26"/>
        <v>0</v>
      </c>
    </row>
    <row r="1695" spans="1:13" ht="31.5" x14ac:dyDescent="0.25">
      <c r="A1695" s="20" t="s">
        <v>841</v>
      </c>
      <c r="B1695" s="21" t="s">
        <v>535</v>
      </c>
      <c r="C1695" s="21" t="s">
        <v>38</v>
      </c>
      <c r="D1695" s="21" t="s">
        <v>1076</v>
      </c>
      <c r="E1695" s="40" t="s">
        <v>1026</v>
      </c>
      <c r="F1695" s="40"/>
      <c r="G1695" s="40" t="s">
        <v>1130</v>
      </c>
      <c r="H1695" s="40"/>
      <c r="I1695" s="21" t="s">
        <v>842</v>
      </c>
      <c r="J1695" s="22">
        <v>1593876</v>
      </c>
      <c r="K1695" s="24">
        <v>0</v>
      </c>
      <c r="L1695" s="22">
        <v>1593876</v>
      </c>
      <c r="M1695" s="25">
        <f t="shared" si="26"/>
        <v>0</v>
      </c>
    </row>
    <row r="1696" spans="1:13" ht="78.75" x14ac:dyDescent="0.25">
      <c r="A1696" s="20" t="s">
        <v>1131</v>
      </c>
      <c r="B1696" s="21" t="s">
        <v>535</v>
      </c>
      <c r="C1696" s="21" t="s">
        <v>38</v>
      </c>
      <c r="D1696" s="21" t="s">
        <v>1076</v>
      </c>
      <c r="E1696" s="40" t="s">
        <v>1026</v>
      </c>
      <c r="F1696" s="40"/>
      <c r="G1696" s="40" t="s">
        <v>1132</v>
      </c>
      <c r="H1696" s="40"/>
      <c r="I1696" s="21" t="s">
        <v>38</v>
      </c>
      <c r="J1696" s="22">
        <v>1599568</v>
      </c>
      <c r="K1696" s="24">
        <v>0</v>
      </c>
      <c r="L1696" s="22">
        <v>1599568</v>
      </c>
      <c r="M1696" s="25">
        <f t="shared" si="26"/>
        <v>0</v>
      </c>
    </row>
    <row r="1697" spans="1:13" ht="63" x14ac:dyDescent="0.25">
      <c r="A1697" s="20" t="s">
        <v>623</v>
      </c>
      <c r="B1697" s="21" t="s">
        <v>535</v>
      </c>
      <c r="C1697" s="21" t="s">
        <v>38</v>
      </c>
      <c r="D1697" s="21" t="s">
        <v>1076</v>
      </c>
      <c r="E1697" s="40" t="s">
        <v>1026</v>
      </c>
      <c r="F1697" s="40"/>
      <c r="G1697" s="40" t="s">
        <v>1132</v>
      </c>
      <c r="H1697" s="40"/>
      <c r="I1697" s="21" t="s">
        <v>624</v>
      </c>
      <c r="J1697" s="22">
        <v>1599568</v>
      </c>
      <c r="K1697" s="24">
        <v>0</v>
      </c>
      <c r="L1697" s="22">
        <v>1599568</v>
      </c>
      <c r="M1697" s="25">
        <f t="shared" si="26"/>
        <v>0</v>
      </c>
    </row>
    <row r="1698" spans="1:13" ht="31.5" x14ac:dyDescent="0.25">
      <c r="A1698" s="20" t="s">
        <v>625</v>
      </c>
      <c r="B1698" s="21" t="s">
        <v>535</v>
      </c>
      <c r="C1698" s="21" t="s">
        <v>38</v>
      </c>
      <c r="D1698" s="21" t="s">
        <v>1076</v>
      </c>
      <c r="E1698" s="40" t="s">
        <v>1026</v>
      </c>
      <c r="F1698" s="40"/>
      <c r="G1698" s="40" t="s">
        <v>1132</v>
      </c>
      <c r="H1698" s="40"/>
      <c r="I1698" s="21" t="s">
        <v>626</v>
      </c>
      <c r="J1698" s="22">
        <v>1599568</v>
      </c>
      <c r="K1698" s="24">
        <v>0</v>
      </c>
      <c r="L1698" s="22">
        <v>1599568</v>
      </c>
      <c r="M1698" s="25">
        <f t="shared" si="26"/>
        <v>0</v>
      </c>
    </row>
    <row r="1699" spans="1:13" ht="31.5" x14ac:dyDescent="0.25">
      <c r="A1699" s="20" t="s">
        <v>841</v>
      </c>
      <c r="B1699" s="21" t="s">
        <v>535</v>
      </c>
      <c r="C1699" s="21" t="s">
        <v>38</v>
      </c>
      <c r="D1699" s="21" t="s">
        <v>1076</v>
      </c>
      <c r="E1699" s="40" t="s">
        <v>1026</v>
      </c>
      <c r="F1699" s="40"/>
      <c r="G1699" s="40" t="s">
        <v>1132</v>
      </c>
      <c r="H1699" s="40"/>
      <c r="I1699" s="21" t="s">
        <v>842</v>
      </c>
      <c r="J1699" s="22">
        <v>1599568</v>
      </c>
      <c r="K1699" s="24">
        <v>0</v>
      </c>
      <c r="L1699" s="22">
        <v>1599568</v>
      </c>
      <c r="M1699" s="25">
        <f t="shared" si="26"/>
        <v>0</v>
      </c>
    </row>
    <row r="1700" spans="1:13" ht="94.5" x14ac:dyDescent="0.25">
      <c r="A1700" s="20" t="s">
        <v>1133</v>
      </c>
      <c r="B1700" s="21" t="s">
        <v>535</v>
      </c>
      <c r="C1700" s="21" t="s">
        <v>38</v>
      </c>
      <c r="D1700" s="21" t="s">
        <v>1076</v>
      </c>
      <c r="E1700" s="40" t="s">
        <v>1026</v>
      </c>
      <c r="F1700" s="40"/>
      <c r="G1700" s="40" t="s">
        <v>1134</v>
      </c>
      <c r="H1700" s="40"/>
      <c r="I1700" s="21" t="s">
        <v>38</v>
      </c>
      <c r="J1700" s="22">
        <v>1599360</v>
      </c>
      <c r="K1700" s="24">
        <v>0</v>
      </c>
      <c r="L1700" s="22">
        <v>1599360</v>
      </c>
      <c r="M1700" s="25">
        <f t="shared" si="26"/>
        <v>0</v>
      </c>
    </row>
    <row r="1701" spans="1:13" ht="63" x14ac:dyDescent="0.25">
      <c r="A1701" s="20" t="s">
        <v>623</v>
      </c>
      <c r="B1701" s="21" t="s">
        <v>535</v>
      </c>
      <c r="C1701" s="21" t="s">
        <v>38</v>
      </c>
      <c r="D1701" s="21" t="s">
        <v>1076</v>
      </c>
      <c r="E1701" s="40" t="s">
        <v>1026</v>
      </c>
      <c r="F1701" s="40"/>
      <c r="G1701" s="40" t="s">
        <v>1134</v>
      </c>
      <c r="H1701" s="40"/>
      <c r="I1701" s="21" t="s">
        <v>624</v>
      </c>
      <c r="J1701" s="22">
        <v>1599360</v>
      </c>
      <c r="K1701" s="24">
        <v>0</v>
      </c>
      <c r="L1701" s="22">
        <v>1599360</v>
      </c>
      <c r="M1701" s="25">
        <f t="shared" si="26"/>
        <v>0</v>
      </c>
    </row>
    <row r="1702" spans="1:13" ht="31.5" x14ac:dyDescent="0.25">
      <c r="A1702" s="20" t="s">
        <v>625</v>
      </c>
      <c r="B1702" s="21" t="s">
        <v>535</v>
      </c>
      <c r="C1702" s="21" t="s">
        <v>38</v>
      </c>
      <c r="D1702" s="21" t="s">
        <v>1076</v>
      </c>
      <c r="E1702" s="40" t="s">
        <v>1026</v>
      </c>
      <c r="F1702" s="40"/>
      <c r="G1702" s="40" t="s">
        <v>1134</v>
      </c>
      <c r="H1702" s="40"/>
      <c r="I1702" s="21" t="s">
        <v>626</v>
      </c>
      <c r="J1702" s="22">
        <v>1599360</v>
      </c>
      <c r="K1702" s="24">
        <v>0</v>
      </c>
      <c r="L1702" s="22">
        <v>1599360</v>
      </c>
      <c r="M1702" s="25">
        <f t="shared" si="26"/>
        <v>0</v>
      </c>
    </row>
    <row r="1703" spans="1:13" ht="31.5" x14ac:dyDescent="0.25">
      <c r="A1703" s="20" t="s">
        <v>841</v>
      </c>
      <c r="B1703" s="21" t="s">
        <v>535</v>
      </c>
      <c r="C1703" s="21" t="s">
        <v>38</v>
      </c>
      <c r="D1703" s="21" t="s">
        <v>1076</v>
      </c>
      <c r="E1703" s="40" t="s">
        <v>1026</v>
      </c>
      <c r="F1703" s="40"/>
      <c r="G1703" s="40" t="s">
        <v>1134</v>
      </c>
      <c r="H1703" s="40"/>
      <c r="I1703" s="21" t="s">
        <v>842</v>
      </c>
      <c r="J1703" s="22">
        <v>1599360</v>
      </c>
      <c r="K1703" s="24">
        <v>0</v>
      </c>
      <c r="L1703" s="22">
        <v>1599360</v>
      </c>
      <c r="M1703" s="25">
        <f t="shared" si="26"/>
        <v>0</v>
      </c>
    </row>
    <row r="1704" spans="1:13" ht="31.5" x14ac:dyDescent="0.25">
      <c r="A1704" s="20" t="s">
        <v>1135</v>
      </c>
      <c r="B1704" s="21" t="s">
        <v>535</v>
      </c>
      <c r="C1704" s="21" t="s">
        <v>38</v>
      </c>
      <c r="D1704" s="21" t="s">
        <v>1076</v>
      </c>
      <c r="E1704" s="40" t="s">
        <v>1136</v>
      </c>
      <c r="F1704" s="40"/>
      <c r="G1704" s="40" t="s">
        <v>538</v>
      </c>
      <c r="H1704" s="40"/>
      <c r="I1704" s="21" t="s">
        <v>38</v>
      </c>
      <c r="J1704" s="22">
        <v>769704326</v>
      </c>
      <c r="K1704" s="24">
        <v>0</v>
      </c>
      <c r="L1704" s="22">
        <v>769704326</v>
      </c>
      <c r="M1704" s="25">
        <f t="shared" si="26"/>
        <v>0</v>
      </c>
    </row>
    <row r="1705" spans="1:13" ht="47.25" x14ac:dyDescent="0.25">
      <c r="A1705" s="20" t="s">
        <v>1137</v>
      </c>
      <c r="B1705" s="21" t="s">
        <v>535</v>
      </c>
      <c r="C1705" s="21" t="s">
        <v>38</v>
      </c>
      <c r="D1705" s="21" t="s">
        <v>1076</v>
      </c>
      <c r="E1705" s="40" t="s">
        <v>1136</v>
      </c>
      <c r="F1705" s="40"/>
      <c r="G1705" s="40" t="s">
        <v>1138</v>
      </c>
      <c r="H1705" s="40"/>
      <c r="I1705" s="21" t="s">
        <v>38</v>
      </c>
      <c r="J1705" s="22">
        <v>218830358</v>
      </c>
      <c r="K1705" s="24">
        <v>0</v>
      </c>
      <c r="L1705" s="22">
        <v>218830358</v>
      </c>
      <c r="M1705" s="25">
        <f t="shared" si="26"/>
        <v>0</v>
      </c>
    </row>
    <row r="1706" spans="1:13" ht="63" x14ac:dyDescent="0.25">
      <c r="A1706" s="20" t="s">
        <v>561</v>
      </c>
      <c r="B1706" s="21" t="s">
        <v>535</v>
      </c>
      <c r="C1706" s="21" t="s">
        <v>38</v>
      </c>
      <c r="D1706" s="21" t="s">
        <v>1076</v>
      </c>
      <c r="E1706" s="40" t="s">
        <v>1136</v>
      </c>
      <c r="F1706" s="40"/>
      <c r="G1706" s="40" t="s">
        <v>1138</v>
      </c>
      <c r="H1706" s="40"/>
      <c r="I1706" s="21" t="s">
        <v>535</v>
      </c>
      <c r="J1706" s="22">
        <v>218830358</v>
      </c>
      <c r="K1706" s="24">
        <v>0</v>
      </c>
      <c r="L1706" s="22">
        <v>218830358</v>
      </c>
      <c r="M1706" s="25">
        <f t="shared" si="26"/>
        <v>0</v>
      </c>
    </row>
    <row r="1707" spans="1:13" ht="63" x14ac:dyDescent="0.25">
      <c r="A1707" s="20" t="s">
        <v>562</v>
      </c>
      <c r="B1707" s="21" t="s">
        <v>535</v>
      </c>
      <c r="C1707" s="21" t="s">
        <v>38</v>
      </c>
      <c r="D1707" s="21" t="s">
        <v>1076</v>
      </c>
      <c r="E1707" s="40" t="s">
        <v>1136</v>
      </c>
      <c r="F1707" s="40"/>
      <c r="G1707" s="40" t="s">
        <v>1138</v>
      </c>
      <c r="H1707" s="40"/>
      <c r="I1707" s="21" t="s">
        <v>563</v>
      </c>
      <c r="J1707" s="22">
        <v>218830358</v>
      </c>
      <c r="K1707" s="24">
        <v>0</v>
      </c>
      <c r="L1707" s="22">
        <v>218830358</v>
      </c>
      <c r="M1707" s="25">
        <f t="shared" si="26"/>
        <v>0</v>
      </c>
    </row>
    <row r="1708" spans="1:13" ht="63" x14ac:dyDescent="0.25">
      <c r="A1708" s="20" t="s">
        <v>709</v>
      </c>
      <c r="B1708" s="21" t="s">
        <v>535</v>
      </c>
      <c r="C1708" s="21" t="s">
        <v>38</v>
      </c>
      <c r="D1708" s="21" t="s">
        <v>1076</v>
      </c>
      <c r="E1708" s="40" t="s">
        <v>1136</v>
      </c>
      <c r="F1708" s="40"/>
      <c r="G1708" s="40" t="s">
        <v>1138</v>
      </c>
      <c r="H1708" s="40"/>
      <c r="I1708" s="21" t="s">
        <v>710</v>
      </c>
      <c r="J1708" s="22">
        <v>197146684</v>
      </c>
      <c r="K1708" s="24">
        <v>0</v>
      </c>
      <c r="L1708" s="22">
        <v>197146684</v>
      </c>
      <c r="M1708" s="25">
        <f t="shared" si="26"/>
        <v>0</v>
      </c>
    </row>
    <row r="1709" spans="1:13" ht="31.5" x14ac:dyDescent="0.25">
      <c r="A1709" s="20" t="s">
        <v>564</v>
      </c>
      <c r="B1709" s="21" t="s">
        <v>535</v>
      </c>
      <c r="C1709" s="21" t="s">
        <v>38</v>
      </c>
      <c r="D1709" s="21" t="s">
        <v>1076</v>
      </c>
      <c r="E1709" s="40" t="s">
        <v>1136</v>
      </c>
      <c r="F1709" s="40"/>
      <c r="G1709" s="40" t="s">
        <v>1138</v>
      </c>
      <c r="H1709" s="40"/>
      <c r="I1709" s="21" t="s">
        <v>565</v>
      </c>
      <c r="J1709" s="22">
        <v>21683674</v>
      </c>
      <c r="K1709" s="24">
        <v>0</v>
      </c>
      <c r="L1709" s="22">
        <v>21683674</v>
      </c>
      <c r="M1709" s="25">
        <f t="shared" si="26"/>
        <v>0</v>
      </c>
    </row>
    <row r="1710" spans="1:13" ht="126" x14ac:dyDescent="0.25">
      <c r="A1710" s="20" t="s">
        <v>1139</v>
      </c>
      <c r="B1710" s="21" t="s">
        <v>535</v>
      </c>
      <c r="C1710" s="21" t="s">
        <v>38</v>
      </c>
      <c r="D1710" s="21" t="s">
        <v>1076</v>
      </c>
      <c r="E1710" s="40" t="s">
        <v>1136</v>
      </c>
      <c r="F1710" s="40"/>
      <c r="G1710" s="40" t="s">
        <v>1140</v>
      </c>
      <c r="H1710" s="40"/>
      <c r="I1710" s="21" t="s">
        <v>38</v>
      </c>
      <c r="J1710" s="22">
        <v>137214037</v>
      </c>
      <c r="K1710" s="24">
        <v>0</v>
      </c>
      <c r="L1710" s="22">
        <v>137214037</v>
      </c>
      <c r="M1710" s="25">
        <f t="shared" si="26"/>
        <v>0</v>
      </c>
    </row>
    <row r="1711" spans="1:13" ht="63" x14ac:dyDescent="0.25">
      <c r="A1711" s="20" t="s">
        <v>561</v>
      </c>
      <c r="B1711" s="21" t="s">
        <v>535</v>
      </c>
      <c r="C1711" s="21" t="s">
        <v>38</v>
      </c>
      <c r="D1711" s="21" t="s">
        <v>1076</v>
      </c>
      <c r="E1711" s="40" t="s">
        <v>1136</v>
      </c>
      <c r="F1711" s="40"/>
      <c r="G1711" s="40" t="s">
        <v>1140</v>
      </c>
      <c r="H1711" s="40"/>
      <c r="I1711" s="21" t="s">
        <v>535</v>
      </c>
      <c r="J1711" s="22">
        <v>137214037</v>
      </c>
      <c r="K1711" s="24">
        <v>0</v>
      </c>
      <c r="L1711" s="22">
        <v>137214037</v>
      </c>
      <c r="M1711" s="25">
        <f t="shared" si="26"/>
        <v>0</v>
      </c>
    </row>
    <row r="1712" spans="1:13" ht="63" x14ac:dyDescent="0.25">
      <c r="A1712" s="20" t="s">
        <v>562</v>
      </c>
      <c r="B1712" s="21" t="s">
        <v>535</v>
      </c>
      <c r="C1712" s="21" t="s">
        <v>38</v>
      </c>
      <c r="D1712" s="21" t="s">
        <v>1076</v>
      </c>
      <c r="E1712" s="40" t="s">
        <v>1136</v>
      </c>
      <c r="F1712" s="40"/>
      <c r="G1712" s="40" t="s">
        <v>1140</v>
      </c>
      <c r="H1712" s="40"/>
      <c r="I1712" s="21" t="s">
        <v>563</v>
      </c>
      <c r="J1712" s="22">
        <v>137214037</v>
      </c>
      <c r="K1712" s="24">
        <v>0</v>
      </c>
      <c r="L1712" s="22">
        <v>137214037</v>
      </c>
      <c r="M1712" s="25">
        <f t="shared" si="26"/>
        <v>0</v>
      </c>
    </row>
    <row r="1713" spans="1:13" ht="63" x14ac:dyDescent="0.25">
      <c r="A1713" s="20" t="s">
        <v>709</v>
      </c>
      <c r="B1713" s="21" t="s">
        <v>535</v>
      </c>
      <c r="C1713" s="21" t="s">
        <v>38</v>
      </c>
      <c r="D1713" s="21" t="s">
        <v>1076</v>
      </c>
      <c r="E1713" s="40" t="s">
        <v>1136</v>
      </c>
      <c r="F1713" s="40"/>
      <c r="G1713" s="40" t="s">
        <v>1140</v>
      </c>
      <c r="H1713" s="40"/>
      <c r="I1713" s="21" t="s">
        <v>710</v>
      </c>
      <c r="J1713" s="22">
        <v>126636635</v>
      </c>
      <c r="K1713" s="24">
        <v>0</v>
      </c>
      <c r="L1713" s="22">
        <v>126636635</v>
      </c>
      <c r="M1713" s="25">
        <f t="shared" si="26"/>
        <v>0</v>
      </c>
    </row>
    <row r="1714" spans="1:13" ht="31.5" x14ac:dyDescent="0.25">
      <c r="A1714" s="20" t="s">
        <v>564</v>
      </c>
      <c r="B1714" s="21" t="s">
        <v>535</v>
      </c>
      <c r="C1714" s="21" t="s">
        <v>38</v>
      </c>
      <c r="D1714" s="21" t="s">
        <v>1076</v>
      </c>
      <c r="E1714" s="40" t="s">
        <v>1136</v>
      </c>
      <c r="F1714" s="40"/>
      <c r="G1714" s="40" t="s">
        <v>1140</v>
      </c>
      <c r="H1714" s="40"/>
      <c r="I1714" s="21" t="s">
        <v>565</v>
      </c>
      <c r="J1714" s="22">
        <v>10577402</v>
      </c>
      <c r="K1714" s="24">
        <v>0</v>
      </c>
      <c r="L1714" s="22">
        <v>10577402</v>
      </c>
      <c r="M1714" s="25">
        <f t="shared" si="26"/>
        <v>0</v>
      </c>
    </row>
    <row r="1715" spans="1:13" ht="141.75" x14ac:dyDescent="0.25">
      <c r="A1715" s="20" t="s">
        <v>1141</v>
      </c>
      <c r="B1715" s="21" t="s">
        <v>535</v>
      </c>
      <c r="C1715" s="21" t="s">
        <v>38</v>
      </c>
      <c r="D1715" s="21" t="s">
        <v>1076</v>
      </c>
      <c r="E1715" s="40" t="s">
        <v>1136</v>
      </c>
      <c r="F1715" s="40"/>
      <c r="G1715" s="40" t="s">
        <v>1142</v>
      </c>
      <c r="H1715" s="40"/>
      <c r="I1715" s="21" t="s">
        <v>38</v>
      </c>
      <c r="J1715" s="22">
        <v>19510597</v>
      </c>
      <c r="K1715" s="24">
        <v>0</v>
      </c>
      <c r="L1715" s="22">
        <v>19510597</v>
      </c>
      <c r="M1715" s="25">
        <f t="shared" si="26"/>
        <v>0</v>
      </c>
    </row>
    <row r="1716" spans="1:13" ht="63" x14ac:dyDescent="0.25">
      <c r="A1716" s="20" t="s">
        <v>561</v>
      </c>
      <c r="B1716" s="21" t="s">
        <v>535</v>
      </c>
      <c r="C1716" s="21" t="s">
        <v>38</v>
      </c>
      <c r="D1716" s="21" t="s">
        <v>1076</v>
      </c>
      <c r="E1716" s="40" t="s">
        <v>1136</v>
      </c>
      <c r="F1716" s="40"/>
      <c r="G1716" s="40" t="s">
        <v>1142</v>
      </c>
      <c r="H1716" s="40"/>
      <c r="I1716" s="21" t="s">
        <v>535</v>
      </c>
      <c r="J1716" s="22">
        <v>19510597</v>
      </c>
      <c r="K1716" s="24">
        <v>0</v>
      </c>
      <c r="L1716" s="22">
        <v>19510597</v>
      </c>
      <c r="M1716" s="25">
        <f t="shared" si="26"/>
        <v>0</v>
      </c>
    </row>
    <row r="1717" spans="1:13" ht="63" x14ac:dyDescent="0.25">
      <c r="A1717" s="20" t="s">
        <v>562</v>
      </c>
      <c r="B1717" s="21" t="s">
        <v>535</v>
      </c>
      <c r="C1717" s="21" t="s">
        <v>38</v>
      </c>
      <c r="D1717" s="21" t="s">
        <v>1076</v>
      </c>
      <c r="E1717" s="40" t="s">
        <v>1136</v>
      </c>
      <c r="F1717" s="40"/>
      <c r="G1717" s="40" t="s">
        <v>1142</v>
      </c>
      <c r="H1717" s="40"/>
      <c r="I1717" s="21" t="s">
        <v>563</v>
      </c>
      <c r="J1717" s="22">
        <v>19510597</v>
      </c>
      <c r="K1717" s="24">
        <v>0</v>
      </c>
      <c r="L1717" s="22">
        <v>19510597</v>
      </c>
      <c r="M1717" s="25">
        <f t="shared" si="26"/>
        <v>0</v>
      </c>
    </row>
    <row r="1718" spans="1:13" ht="63" x14ac:dyDescent="0.25">
      <c r="A1718" s="20" t="s">
        <v>709</v>
      </c>
      <c r="B1718" s="21" t="s">
        <v>535</v>
      </c>
      <c r="C1718" s="21" t="s">
        <v>38</v>
      </c>
      <c r="D1718" s="21" t="s">
        <v>1076</v>
      </c>
      <c r="E1718" s="40" t="s">
        <v>1136</v>
      </c>
      <c r="F1718" s="40"/>
      <c r="G1718" s="40" t="s">
        <v>1142</v>
      </c>
      <c r="H1718" s="40"/>
      <c r="I1718" s="21" t="s">
        <v>710</v>
      </c>
      <c r="J1718" s="22">
        <v>19510597</v>
      </c>
      <c r="K1718" s="24">
        <v>0</v>
      </c>
      <c r="L1718" s="22">
        <v>19510597</v>
      </c>
      <c r="M1718" s="25">
        <f t="shared" si="26"/>
        <v>0</v>
      </c>
    </row>
    <row r="1719" spans="1:13" ht="47.25" x14ac:dyDescent="0.25">
      <c r="A1719" s="20" t="s">
        <v>1143</v>
      </c>
      <c r="B1719" s="21" t="s">
        <v>535</v>
      </c>
      <c r="C1719" s="21" t="s">
        <v>38</v>
      </c>
      <c r="D1719" s="21" t="s">
        <v>1076</v>
      </c>
      <c r="E1719" s="40" t="s">
        <v>1136</v>
      </c>
      <c r="F1719" s="40"/>
      <c r="G1719" s="40" t="s">
        <v>1144</v>
      </c>
      <c r="H1719" s="40"/>
      <c r="I1719" s="21" t="s">
        <v>38</v>
      </c>
      <c r="J1719" s="22">
        <v>7882986</v>
      </c>
      <c r="K1719" s="24">
        <v>0</v>
      </c>
      <c r="L1719" s="22">
        <v>7882986</v>
      </c>
      <c r="M1719" s="25">
        <f t="shared" si="26"/>
        <v>0</v>
      </c>
    </row>
    <row r="1720" spans="1:13" ht="63" x14ac:dyDescent="0.25">
      <c r="A1720" s="20" t="s">
        <v>561</v>
      </c>
      <c r="B1720" s="21" t="s">
        <v>535</v>
      </c>
      <c r="C1720" s="21" t="s">
        <v>38</v>
      </c>
      <c r="D1720" s="21" t="s">
        <v>1076</v>
      </c>
      <c r="E1720" s="40" t="s">
        <v>1136</v>
      </c>
      <c r="F1720" s="40"/>
      <c r="G1720" s="40" t="s">
        <v>1144</v>
      </c>
      <c r="H1720" s="40"/>
      <c r="I1720" s="21" t="s">
        <v>535</v>
      </c>
      <c r="J1720" s="22">
        <v>7882986</v>
      </c>
      <c r="K1720" s="24">
        <v>0</v>
      </c>
      <c r="L1720" s="22">
        <v>7882986</v>
      </c>
      <c r="M1720" s="25">
        <f t="shared" si="26"/>
        <v>0</v>
      </c>
    </row>
    <row r="1721" spans="1:13" ht="63" x14ac:dyDescent="0.25">
      <c r="A1721" s="20" t="s">
        <v>562</v>
      </c>
      <c r="B1721" s="21" t="s">
        <v>535</v>
      </c>
      <c r="C1721" s="21" t="s">
        <v>38</v>
      </c>
      <c r="D1721" s="21" t="s">
        <v>1076</v>
      </c>
      <c r="E1721" s="40" t="s">
        <v>1136</v>
      </c>
      <c r="F1721" s="40"/>
      <c r="G1721" s="40" t="s">
        <v>1144</v>
      </c>
      <c r="H1721" s="40"/>
      <c r="I1721" s="21" t="s">
        <v>563</v>
      </c>
      <c r="J1721" s="22">
        <v>7882986</v>
      </c>
      <c r="K1721" s="24">
        <v>0</v>
      </c>
      <c r="L1721" s="22">
        <v>7882986</v>
      </c>
      <c r="M1721" s="25">
        <f t="shared" si="26"/>
        <v>0</v>
      </c>
    </row>
    <row r="1722" spans="1:13" ht="31.5" x14ac:dyDescent="0.25">
      <c r="A1722" s="20" t="s">
        <v>564</v>
      </c>
      <c r="B1722" s="21" t="s">
        <v>535</v>
      </c>
      <c r="C1722" s="21" t="s">
        <v>38</v>
      </c>
      <c r="D1722" s="21" t="s">
        <v>1076</v>
      </c>
      <c r="E1722" s="40" t="s">
        <v>1136</v>
      </c>
      <c r="F1722" s="40"/>
      <c r="G1722" s="40" t="s">
        <v>1144</v>
      </c>
      <c r="H1722" s="40"/>
      <c r="I1722" s="21" t="s">
        <v>565</v>
      </c>
      <c r="J1722" s="22">
        <v>7882986</v>
      </c>
      <c r="K1722" s="24">
        <v>0</v>
      </c>
      <c r="L1722" s="22">
        <v>7882986</v>
      </c>
      <c r="M1722" s="25">
        <f t="shared" si="26"/>
        <v>0</v>
      </c>
    </row>
    <row r="1723" spans="1:13" ht="47.25" x14ac:dyDescent="0.25">
      <c r="A1723" s="20" t="s">
        <v>1137</v>
      </c>
      <c r="B1723" s="21" t="s">
        <v>535</v>
      </c>
      <c r="C1723" s="21" t="s">
        <v>38</v>
      </c>
      <c r="D1723" s="21" t="s">
        <v>1076</v>
      </c>
      <c r="E1723" s="40" t="s">
        <v>1136</v>
      </c>
      <c r="F1723" s="40"/>
      <c r="G1723" s="40" t="s">
        <v>1145</v>
      </c>
      <c r="H1723" s="40"/>
      <c r="I1723" s="21" t="s">
        <v>38</v>
      </c>
      <c r="J1723" s="22">
        <v>386266348</v>
      </c>
      <c r="K1723" s="24">
        <v>0</v>
      </c>
      <c r="L1723" s="22">
        <v>386266348</v>
      </c>
      <c r="M1723" s="25">
        <f t="shared" si="26"/>
        <v>0</v>
      </c>
    </row>
    <row r="1724" spans="1:13" ht="63" x14ac:dyDescent="0.25">
      <c r="A1724" s="20" t="s">
        <v>561</v>
      </c>
      <c r="B1724" s="21" t="s">
        <v>535</v>
      </c>
      <c r="C1724" s="21" t="s">
        <v>38</v>
      </c>
      <c r="D1724" s="21" t="s">
        <v>1076</v>
      </c>
      <c r="E1724" s="40" t="s">
        <v>1136</v>
      </c>
      <c r="F1724" s="40"/>
      <c r="G1724" s="40" t="s">
        <v>1145</v>
      </c>
      <c r="H1724" s="40"/>
      <c r="I1724" s="21" t="s">
        <v>535</v>
      </c>
      <c r="J1724" s="22">
        <v>386266348</v>
      </c>
      <c r="K1724" s="24">
        <v>0</v>
      </c>
      <c r="L1724" s="22">
        <v>386266348</v>
      </c>
      <c r="M1724" s="25">
        <f t="shared" si="26"/>
        <v>0</v>
      </c>
    </row>
    <row r="1725" spans="1:13" ht="63" x14ac:dyDescent="0.25">
      <c r="A1725" s="20" t="s">
        <v>562</v>
      </c>
      <c r="B1725" s="21" t="s">
        <v>535</v>
      </c>
      <c r="C1725" s="21" t="s">
        <v>38</v>
      </c>
      <c r="D1725" s="21" t="s">
        <v>1076</v>
      </c>
      <c r="E1725" s="40" t="s">
        <v>1136</v>
      </c>
      <c r="F1725" s="40"/>
      <c r="G1725" s="40" t="s">
        <v>1145</v>
      </c>
      <c r="H1725" s="40"/>
      <c r="I1725" s="21" t="s">
        <v>563</v>
      </c>
      <c r="J1725" s="22">
        <v>386266348</v>
      </c>
      <c r="K1725" s="24">
        <v>0</v>
      </c>
      <c r="L1725" s="22">
        <v>386266348</v>
      </c>
      <c r="M1725" s="25">
        <f t="shared" si="26"/>
        <v>0</v>
      </c>
    </row>
    <row r="1726" spans="1:13" ht="63" x14ac:dyDescent="0.25">
      <c r="A1726" s="20" t="s">
        <v>709</v>
      </c>
      <c r="B1726" s="21" t="s">
        <v>535</v>
      </c>
      <c r="C1726" s="21" t="s">
        <v>38</v>
      </c>
      <c r="D1726" s="21" t="s">
        <v>1076</v>
      </c>
      <c r="E1726" s="40" t="s">
        <v>1136</v>
      </c>
      <c r="F1726" s="40"/>
      <c r="G1726" s="40" t="s">
        <v>1145</v>
      </c>
      <c r="H1726" s="40"/>
      <c r="I1726" s="21" t="s">
        <v>710</v>
      </c>
      <c r="J1726" s="22">
        <v>386266348</v>
      </c>
      <c r="K1726" s="24">
        <v>0</v>
      </c>
      <c r="L1726" s="22">
        <v>386266348</v>
      </c>
      <c r="M1726" s="25">
        <f t="shared" si="26"/>
        <v>0</v>
      </c>
    </row>
    <row r="1727" spans="1:13" ht="31.5" x14ac:dyDescent="0.25">
      <c r="A1727" s="20" t="s">
        <v>1146</v>
      </c>
      <c r="B1727" s="21" t="s">
        <v>535</v>
      </c>
      <c r="C1727" s="21" t="s">
        <v>38</v>
      </c>
      <c r="D1727" s="21" t="s">
        <v>1076</v>
      </c>
      <c r="E1727" s="40" t="s">
        <v>1147</v>
      </c>
      <c r="F1727" s="40"/>
      <c r="G1727" s="40" t="s">
        <v>538</v>
      </c>
      <c r="H1727" s="40"/>
      <c r="I1727" s="21" t="s">
        <v>38</v>
      </c>
      <c r="J1727" s="22">
        <v>214085671</v>
      </c>
      <c r="K1727" s="22">
        <v>50819690.979999997</v>
      </c>
      <c r="L1727" s="22">
        <v>163265980.02000001</v>
      </c>
      <c r="M1727" s="25">
        <f t="shared" si="26"/>
        <v>23.738016067408825</v>
      </c>
    </row>
    <row r="1728" spans="1:13" ht="157.5" x14ac:dyDescent="0.25">
      <c r="A1728" s="20" t="s">
        <v>1148</v>
      </c>
      <c r="B1728" s="21" t="s">
        <v>535</v>
      </c>
      <c r="C1728" s="21" t="s">
        <v>38</v>
      </c>
      <c r="D1728" s="21" t="s">
        <v>1076</v>
      </c>
      <c r="E1728" s="40" t="s">
        <v>1147</v>
      </c>
      <c r="F1728" s="40"/>
      <c r="G1728" s="40" t="s">
        <v>1149</v>
      </c>
      <c r="H1728" s="40"/>
      <c r="I1728" s="21" t="s">
        <v>38</v>
      </c>
      <c r="J1728" s="22">
        <v>7499520</v>
      </c>
      <c r="K1728" s="22">
        <v>1610798.21</v>
      </c>
      <c r="L1728" s="22">
        <v>5888721.79</v>
      </c>
      <c r="M1728" s="25">
        <f t="shared" si="26"/>
        <v>21.478684102449222</v>
      </c>
    </row>
    <row r="1729" spans="1:13" ht="63" x14ac:dyDescent="0.25">
      <c r="A1729" s="20" t="s">
        <v>623</v>
      </c>
      <c r="B1729" s="21" t="s">
        <v>535</v>
      </c>
      <c r="C1729" s="21" t="s">
        <v>38</v>
      </c>
      <c r="D1729" s="21" t="s">
        <v>1076</v>
      </c>
      <c r="E1729" s="40" t="s">
        <v>1147</v>
      </c>
      <c r="F1729" s="40"/>
      <c r="G1729" s="40" t="s">
        <v>1149</v>
      </c>
      <c r="H1729" s="40"/>
      <c r="I1729" s="21" t="s">
        <v>624</v>
      </c>
      <c r="J1729" s="22">
        <v>7499520</v>
      </c>
      <c r="K1729" s="22">
        <v>1610798.21</v>
      </c>
      <c r="L1729" s="22">
        <v>5888721.79</v>
      </c>
      <c r="M1729" s="25">
        <f t="shared" si="26"/>
        <v>21.478684102449222</v>
      </c>
    </row>
    <row r="1730" spans="1:13" ht="31.5" x14ac:dyDescent="0.25">
      <c r="A1730" s="20" t="s">
        <v>625</v>
      </c>
      <c r="B1730" s="21" t="s">
        <v>535</v>
      </c>
      <c r="C1730" s="21" t="s">
        <v>38</v>
      </c>
      <c r="D1730" s="21" t="s">
        <v>1076</v>
      </c>
      <c r="E1730" s="40" t="s">
        <v>1147</v>
      </c>
      <c r="F1730" s="40"/>
      <c r="G1730" s="40" t="s">
        <v>1149</v>
      </c>
      <c r="H1730" s="40"/>
      <c r="I1730" s="21" t="s">
        <v>626</v>
      </c>
      <c r="J1730" s="22">
        <v>7499520</v>
      </c>
      <c r="K1730" s="22">
        <v>1610798.21</v>
      </c>
      <c r="L1730" s="22">
        <v>5888721.79</v>
      </c>
      <c r="M1730" s="25">
        <f t="shared" si="26"/>
        <v>21.478684102449222</v>
      </c>
    </row>
    <row r="1731" spans="1:13" ht="31.5" x14ac:dyDescent="0.25">
      <c r="A1731" s="20" t="s">
        <v>841</v>
      </c>
      <c r="B1731" s="21" t="s">
        <v>535</v>
      </c>
      <c r="C1731" s="21" t="s">
        <v>38</v>
      </c>
      <c r="D1731" s="21" t="s">
        <v>1076</v>
      </c>
      <c r="E1731" s="40" t="s">
        <v>1147</v>
      </c>
      <c r="F1731" s="40"/>
      <c r="G1731" s="40" t="s">
        <v>1149</v>
      </c>
      <c r="H1731" s="40"/>
      <c r="I1731" s="21" t="s">
        <v>842</v>
      </c>
      <c r="J1731" s="22">
        <v>7499520</v>
      </c>
      <c r="K1731" s="22">
        <v>1610798.21</v>
      </c>
      <c r="L1731" s="22">
        <v>5888721.79</v>
      </c>
      <c r="M1731" s="25">
        <f t="shared" si="26"/>
        <v>21.478684102449222</v>
      </c>
    </row>
    <row r="1732" spans="1:13" ht="126" x14ac:dyDescent="0.25">
      <c r="A1732" s="20" t="s">
        <v>1150</v>
      </c>
      <c r="B1732" s="21" t="s">
        <v>535</v>
      </c>
      <c r="C1732" s="21" t="s">
        <v>38</v>
      </c>
      <c r="D1732" s="21" t="s">
        <v>1076</v>
      </c>
      <c r="E1732" s="40" t="s">
        <v>1147</v>
      </c>
      <c r="F1732" s="40"/>
      <c r="G1732" s="40" t="s">
        <v>1151</v>
      </c>
      <c r="H1732" s="40"/>
      <c r="I1732" s="21" t="s">
        <v>38</v>
      </c>
      <c r="J1732" s="22">
        <v>35503351</v>
      </c>
      <c r="K1732" s="22">
        <v>8663559.8699999992</v>
      </c>
      <c r="L1732" s="22">
        <v>26839791.129999999</v>
      </c>
      <c r="M1732" s="25">
        <f t="shared" si="26"/>
        <v>24.402090580125801</v>
      </c>
    </row>
    <row r="1733" spans="1:13" ht="63" x14ac:dyDescent="0.25">
      <c r="A1733" s="20" t="s">
        <v>623</v>
      </c>
      <c r="B1733" s="21" t="s">
        <v>535</v>
      </c>
      <c r="C1733" s="21" t="s">
        <v>38</v>
      </c>
      <c r="D1733" s="21" t="s">
        <v>1076</v>
      </c>
      <c r="E1733" s="40" t="s">
        <v>1147</v>
      </c>
      <c r="F1733" s="40"/>
      <c r="G1733" s="40" t="s">
        <v>1151</v>
      </c>
      <c r="H1733" s="40"/>
      <c r="I1733" s="21" t="s">
        <v>624</v>
      </c>
      <c r="J1733" s="22">
        <v>35503351</v>
      </c>
      <c r="K1733" s="22">
        <v>8663559.8699999992</v>
      </c>
      <c r="L1733" s="22">
        <v>26839791.129999999</v>
      </c>
      <c r="M1733" s="25">
        <f t="shared" si="26"/>
        <v>24.402090580125801</v>
      </c>
    </row>
    <row r="1734" spans="1:13" ht="31.5" x14ac:dyDescent="0.25">
      <c r="A1734" s="20" t="s">
        <v>625</v>
      </c>
      <c r="B1734" s="21" t="s">
        <v>535</v>
      </c>
      <c r="C1734" s="21" t="s">
        <v>38</v>
      </c>
      <c r="D1734" s="21" t="s">
        <v>1076</v>
      </c>
      <c r="E1734" s="40" t="s">
        <v>1147</v>
      </c>
      <c r="F1734" s="40"/>
      <c r="G1734" s="40" t="s">
        <v>1151</v>
      </c>
      <c r="H1734" s="40"/>
      <c r="I1734" s="21" t="s">
        <v>626</v>
      </c>
      <c r="J1734" s="22">
        <v>35503351</v>
      </c>
      <c r="K1734" s="22">
        <v>8663559.8699999992</v>
      </c>
      <c r="L1734" s="22">
        <v>26839791.129999999</v>
      </c>
      <c r="M1734" s="25">
        <f t="shared" si="26"/>
        <v>24.402090580125801</v>
      </c>
    </row>
    <row r="1735" spans="1:13" ht="31.5" x14ac:dyDescent="0.25">
      <c r="A1735" s="20" t="s">
        <v>841</v>
      </c>
      <c r="B1735" s="21" t="s">
        <v>535</v>
      </c>
      <c r="C1735" s="21" t="s">
        <v>38</v>
      </c>
      <c r="D1735" s="21" t="s">
        <v>1076</v>
      </c>
      <c r="E1735" s="40" t="s">
        <v>1147</v>
      </c>
      <c r="F1735" s="40"/>
      <c r="G1735" s="40" t="s">
        <v>1151</v>
      </c>
      <c r="H1735" s="40"/>
      <c r="I1735" s="21" t="s">
        <v>842</v>
      </c>
      <c r="J1735" s="22">
        <v>35503351</v>
      </c>
      <c r="K1735" s="22">
        <v>8663559.8699999992</v>
      </c>
      <c r="L1735" s="22">
        <v>26839791.129999999</v>
      </c>
      <c r="M1735" s="25">
        <f t="shared" si="26"/>
        <v>24.402090580125801</v>
      </c>
    </row>
    <row r="1736" spans="1:13" ht="204.75" x14ac:dyDescent="0.25">
      <c r="A1736" s="20" t="s">
        <v>1152</v>
      </c>
      <c r="B1736" s="21" t="s">
        <v>535</v>
      </c>
      <c r="C1736" s="21" t="s">
        <v>38</v>
      </c>
      <c r="D1736" s="21" t="s">
        <v>1076</v>
      </c>
      <c r="E1736" s="40" t="s">
        <v>1147</v>
      </c>
      <c r="F1736" s="40"/>
      <c r="G1736" s="40" t="s">
        <v>1153</v>
      </c>
      <c r="H1736" s="40"/>
      <c r="I1736" s="21" t="s">
        <v>38</v>
      </c>
      <c r="J1736" s="22">
        <v>171082800</v>
      </c>
      <c r="K1736" s="22">
        <v>40545332.899999999</v>
      </c>
      <c r="L1736" s="22">
        <v>130537467.09999999</v>
      </c>
      <c r="M1736" s="25">
        <f t="shared" si="26"/>
        <v>23.699245569981318</v>
      </c>
    </row>
    <row r="1737" spans="1:13" ht="141.75" x14ac:dyDescent="0.25">
      <c r="A1737" s="20" t="s">
        <v>547</v>
      </c>
      <c r="B1737" s="21" t="s">
        <v>535</v>
      </c>
      <c r="C1737" s="21" t="s">
        <v>38</v>
      </c>
      <c r="D1737" s="21" t="s">
        <v>1076</v>
      </c>
      <c r="E1737" s="40" t="s">
        <v>1147</v>
      </c>
      <c r="F1737" s="40"/>
      <c r="G1737" s="40" t="s">
        <v>1153</v>
      </c>
      <c r="H1737" s="40"/>
      <c r="I1737" s="21" t="s">
        <v>548</v>
      </c>
      <c r="J1737" s="22">
        <v>1093680</v>
      </c>
      <c r="K1737" s="22">
        <v>267754.73</v>
      </c>
      <c r="L1737" s="22">
        <v>825925.27</v>
      </c>
      <c r="M1737" s="25">
        <f t="shared" si="26"/>
        <v>24.48199930509838</v>
      </c>
    </row>
    <row r="1738" spans="1:13" ht="31.5" x14ac:dyDescent="0.25">
      <c r="A1738" s="20" t="s">
        <v>610</v>
      </c>
      <c r="B1738" s="21" t="s">
        <v>535</v>
      </c>
      <c r="C1738" s="21" t="s">
        <v>38</v>
      </c>
      <c r="D1738" s="21" t="s">
        <v>1076</v>
      </c>
      <c r="E1738" s="40" t="s">
        <v>1147</v>
      </c>
      <c r="F1738" s="40"/>
      <c r="G1738" s="40" t="s">
        <v>1153</v>
      </c>
      <c r="H1738" s="40"/>
      <c r="I1738" s="21" t="s">
        <v>45</v>
      </c>
      <c r="J1738" s="22">
        <v>1093680</v>
      </c>
      <c r="K1738" s="22">
        <v>267754.73</v>
      </c>
      <c r="L1738" s="22">
        <v>825925.27</v>
      </c>
      <c r="M1738" s="25">
        <f t="shared" si="26"/>
        <v>24.48199930509838</v>
      </c>
    </row>
    <row r="1739" spans="1:13" ht="15.75" x14ac:dyDescent="0.25">
      <c r="A1739" s="20" t="s">
        <v>611</v>
      </c>
      <c r="B1739" s="21" t="s">
        <v>535</v>
      </c>
      <c r="C1739" s="21" t="s">
        <v>38</v>
      </c>
      <c r="D1739" s="21" t="s">
        <v>1076</v>
      </c>
      <c r="E1739" s="40" t="s">
        <v>1147</v>
      </c>
      <c r="F1739" s="40"/>
      <c r="G1739" s="40" t="s">
        <v>1153</v>
      </c>
      <c r="H1739" s="40"/>
      <c r="I1739" s="21" t="s">
        <v>612</v>
      </c>
      <c r="J1739" s="22">
        <v>840000</v>
      </c>
      <c r="K1739" s="22">
        <v>205648.79</v>
      </c>
      <c r="L1739" s="22">
        <v>634351.21</v>
      </c>
      <c r="M1739" s="25">
        <f t="shared" si="26"/>
        <v>24.481998809523812</v>
      </c>
    </row>
    <row r="1740" spans="1:13" ht="78.75" x14ac:dyDescent="0.25">
      <c r="A1740" s="20" t="s">
        <v>613</v>
      </c>
      <c r="B1740" s="21" t="s">
        <v>535</v>
      </c>
      <c r="C1740" s="21" t="s">
        <v>38</v>
      </c>
      <c r="D1740" s="21" t="s">
        <v>1076</v>
      </c>
      <c r="E1740" s="40" t="s">
        <v>1147</v>
      </c>
      <c r="F1740" s="40"/>
      <c r="G1740" s="40" t="s">
        <v>1153</v>
      </c>
      <c r="H1740" s="40"/>
      <c r="I1740" s="21" t="s">
        <v>614</v>
      </c>
      <c r="J1740" s="22">
        <v>253680</v>
      </c>
      <c r="K1740" s="22">
        <v>62105.94</v>
      </c>
      <c r="L1740" s="22">
        <v>191574.06</v>
      </c>
      <c r="M1740" s="25">
        <f t="shared" si="26"/>
        <v>24.482000946073796</v>
      </c>
    </row>
    <row r="1741" spans="1:13" ht="63" x14ac:dyDescent="0.25">
      <c r="A1741" s="20" t="s">
        <v>623</v>
      </c>
      <c r="B1741" s="21" t="s">
        <v>535</v>
      </c>
      <c r="C1741" s="21" t="s">
        <v>38</v>
      </c>
      <c r="D1741" s="21" t="s">
        <v>1076</v>
      </c>
      <c r="E1741" s="40" t="s">
        <v>1147</v>
      </c>
      <c r="F1741" s="40"/>
      <c r="G1741" s="40" t="s">
        <v>1153</v>
      </c>
      <c r="H1741" s="40"/>
      <c r="I1741" s="21" t="s">
        <v>624</v>
      </c>
      <c r="J1741" s="22">
        <v>169989120</v>
      </c>
      <c r="K1741" s="22">
        <v>40277578.170000002</v>
      </c>
      <c r="L1741" s="22">
        <v>129711541.83</v>
      </c>
      <c r="M1741" s="25">
        <f t="shared" si="26"/>
        <v>23.694209470582589</v>
      </c>
    </row>
    <row r="1742" spans="1:13" ht="31.5" x14ac:dyDescent="0.25">
      <c r="A1742" s="20" t="s">
        <v>625</v>
      </c>
      <c r="B1742" s="21" t="s">
        <v>535</v>
      </c>
      <c r="C1742" s="21" t="s">
        <v>38</v>
      </c>
      <c r="D1742" s="21" t="s">
        <v>1076</v>
      </c>
      <c r="E1742" s="40" t="s">
        <v>1147</v>
      </c>
      <c r="F1742" s="40"/>
      <c r="G1742" s="40" t="s">
        <v>1153</v>
      </c>
      <c r="H1742" s="40"/>
      <c r="I1742" s="21" t="s">
        <v>626</v>
      </c>
      <c r="J1742" s="22">
        <v>169989120</v>
      </c>
      <c r="K1742" s="22">
        <v>40277578.170000002</v>
      </c>
      <c r="L1742" s="22">
        <v>129711541.83</v>
      </c>
      <c r="M1742" s="25">
        <f t="shared" si="26"/>
        <v>23.694209470582589</v>
      </c>
    </row>
    <row r="1743" spans="1:13" ht="110.25" x14ac:dyDescent="0.25">
      <c r="A1743" s="20" t="s">
        <v>627</v>
      </c>
      <c r="B1743" s="21" t="s">
        <v>535</v>
      </c>
      <c r="C1743" s="21" t="s">
        <v>38</v>
      </c>
      <c r="D1743" s="21" t="s">
        <v>1076</v>
      </c>
      <c r="E1743" s="40" t="s">
        <v>1147</v>
      </c>
      <c r="F1743" s="40"/>
      <c r="G1743" s="40" t="s">
        <v>1153</v>
      </c>
      <c r="H1743" s="40"/>
      <c r="I1743" s="21" t="s">
        <v>628</v>
      </c>
      <c r="J1743" s="22">
        <v>169989120</v>
      </c>
      <c r="K1743" s="22">
        <v>40277578.170000002</v>
      </c>
      <c r="L1743" s="22">
        <v>129711541.83</v>
      </c>
      <c r="M1743" s="25">
        <f t="shared" ref="M1743:M1806" si="27">K1743/J1743*100</f>
        <v>23.694209470582589</v>
      </c>
    </row>
    <row r="1744" spans="1:13" ht="31.5" x14ac:dyDescent="0.25">
      <c r="A1744" s="20" t="s">
        <v>1154</v>
      </c>
      <c r="B1744" s="21" t="s">
        <v>535</v>
      </c>
      <c r="C1744" s="21" t="s">
        <v>38</v>
      </c>
      <c r="D1744" s="21" t="s">
        <v>1155</v>
      </c>
      <c r="E1744" s="40" t="s">
        <v>538</v>
      </c>
      <c r="F1744" s="40"/>
      <c r="G1744" s="40" t="s">
        <v>538</v>
      </c>
      <c r="H1744" s="40"/>
      <c r="I1744" s="21" t="s">
        <v>38</v>
      </c>
      <c r="J1744" s="22">
        <v>1420757645.3900001</v>
      </c>
      <c r="K1744" s="22">
        <v>263454566.78999999</v>
      </c>
      <c r="L1744" s="22">
        <v>1157303078.5999999</v>
      </c>
      <c r="M1744" s="25">
        <f t="shared" si="27"/>
        <v>18.54324470080056</v>
      </c>
    </row>
    <row r="1745" spans="1:13" ht="47.25" x14ac:dyDescent="0.25">
      <c r="A1745" s="20" t="s">
        <v>598</v>
      </c>
      <c r="B1745" s="21" t="s">
        <v>535</v>
      </c>
      <c r="C1745" s="21" t="s">
        <v>38</v>
      </c>
      <c r="D1745" s="21" t="s">
        <v>1155</v>
      </c>
      <c r="E1745" s="40" t="s">
        <v>599</v>
      </c>
      <c r="F1745" s="40"/>
      <c r="G1745" s="40" t="s">
        <v>538</v>
      </c>
      <c r="H1745" s="40"/>
      <c r="I1745" s="21" t="s">
        <v>38</v>
      </c>
      <c r="J1745" s="22">
        <v>520797648</v>
      </c>
      <c r="K1745" s="22">
        <v>108606660.7</v>
      </c>
      <c r="L1745" s="22">
        <v>412190987.30000001</v>
      </c>
      <c r="M1745" s="25">
        <f t="shared" si="27"/>
        <v>20.8539076774018</v>
      </c>
    </row>
    <row r="1746" spans="1:13" ht="63" x14ac:dyDescent="0.25">
      <c r="A1746" s="20" t="s">
        <v>1156</v>
      </c>
      <c r="B1746" s="21" t="s">
        <v>535</v>
      </c>
      <c r="C1746" s="21" t="s">
        <v>38</v>
      </c>
      <c r="D1746" s="21" t="s">
        <v>1155</v>
      </c>
      <c r="E1746" s="40" t="s">
        <v>1157</v>
      </c>
      <c r="F1746" s="40"/>
      <c r="G1746" s="40" t="s">
        <v>538</v>
      </c>
      <c r="H1746" s="40"/>
      <c r="I1746" s="21" t="s">
        <v>38</v>
      </c>
      <c r="J1746" s="22">
        <v>927538</v>
      </c>
      <c r="K1746" s="22">
        <v>281358</v>
      </c>
      <c r="L1746" s="22">
        <v>646180</v>
      </c>
      <c r="M1746" s="25">
        <f t="shared" si="27"/>
        <v>30.333851551095481</v>
      </c>
    </row>
    <row r="1747" spans="1:13" ht="78.75" x14ac:dyDescent="0.25">
      <c r="A1747" s="20" t="s">
        <v>1158</v>
      </c>
      <c r="B1747" s="21" t="s">
        <v>535</v>
      </c>
      <c r="C1747" s="21" t="s">
        <v>38</v>
      </c>
      <c r="D1747" s="21" t="s">
        <v>1155</v>
      </c>
      <c r="E1747" s="40" t="s">
        <v>1157</v>
      </c>
      <c r="F1747" s="40"/>
      <c r="G1747" s="40" t="s">
        <v>1159</v>
      </c>
      <c r="H1747" s="40"/>
      <c r="I1747" s="21" t="s">
        <v>38</v>
      </c>
      <c r="J1747" s="22">
        <v>927538</v>
      </c>
      <c r="K1747" s="22">
        <v>281358</v>
      </c>
      <c r="L1747" s="22">
        <v>646180</v>
      </c>
      <c r="M1747" s="25">
        <f t="shared" si="27"/>
        <v>30.333851551095481</v>
      </c>
    </row>
    <row r="1748" spans="1:13" ht="63" x14ac:dyDescent="0.25">
      <c r="A1748" s="20" t="s">
        <v>623</v>
      </c>
      <c r="B1748" s="21" t="s">
        <v>535</v>
      </c>
      <c r="C1748" s="21" t="s">
        <v>38</v>
      </c>
      <c r="D1748" s="21" t="s">
        <v>1155</v>
      </c>
      <c r="E1748" s="40" t="s">
        <v>1157</v>
      </c>
      <c r="F1748" s="40"/>
      <c r="G1748" s="40" t="s">
        <v>1159</v>
      </c>
      <c r="H1748" s="40"/>
      <c r="I1748" s="21" t="s">
        <v>624</v>
      </c>
      <c r="J1748" s="22">
        <v>927538</v>
      </c>
      <c r="K1748" s="22">
        <v>281358</v>
      </c>
      <c r="L1748" s="22">
        <v>646180</v>
      </c>
      <c r="M1748" s="25">
        <f t="shared" si="27"/>
        <v>30.333851551095481</v>
      </c>
    </row>
    <row r="1749" spans="1:13" ht="31.5" x14ac:dyDescent="0.25">
      <c r="A1749" s="20" t="s">
        <v>625</v>
      </c>
      <c r="B1749" s="21" t="s">
        <v>535</v>
      </c>
      <c r="C1749" s="21" t="s">
        <v>38</v>
      </c>
      <c r="D1749" s="21" t="s">
        <v>1155</v>
      </c>
      <c r="E1749" s="40" t="s">
        <v>1157</v>
      </c>
      <c r="F1749" s="40"/>
      <c r="G1749" s="40" t="s">
        <v>1159</v>
      </c>
      <c r="H1749" s="40"/>
      <c r="I1749" s="21" t="s">
        <v>626</v>
      </c>
      <c r="J1749" s="22">
        <v>927538</v>
      </c>
      <c r="K1749" s="22">
        <v>281358</v>
      </c>
      <c r="L1749" s="22">
        <v>646180</v>
      </c>
      <c r="M1749" s="25">
        <f t="shared" si="27"/>
        <v>30.333851551095481</v>
      </c>
    </row>
    <row r="1750" spans="1:13" ht="31.5" x14ac:dyDescent="0.25">
      <c r="A1750" s="20" t="s">
        <v>841</v>
      </c>
      <c r="B1750" s="21" t="s">
        <v>535</v>
      </c>
      <c r="C1750" s="21" t="s">
        <v>38</v>
      </c>
      <c r="D1750" s="21" t="s">
        <v>1155</v>
      </c>
      <c r="E1750" s="40" t="s">
        <v>1157</v>
      </c>
      <c r="F1750" s="40"/>
      <c r="G1750" s="40" t="s">
        <v>1159</v>
      </c>
      <c r="H1750" s="40"/>
      <c r="I1750" s="21" t="s">
        <v>842</v>
      </c>
      <c r="J1750" s="22">
        <v>927538</v>
      </c>
      <c r="K1750" s="22">
        <v>281358</v>
      </c>
      <c r="L1750" s="22">
        <v>646180</v>
      </c>
      <c r="M1750" s="25">
        <f t="shared" si="27"/>
        <v>30.333851551095481</v>
      </c>
    </row>
    <row r="1751" spans="1:13" ht="47.25" x14ac:dyDescent="0.25">
      <c r="A1751" s="20" t="s">
        <v>1160</v>
      </c>
      <c r="B1751" s="21" t="s">
        <v>535</v>
      </c>
      <c r="C1751" s="21" t="s">
        <v>38</v>
      </c>
      <c r="D1751" s="21" t="s">
        <v>1155</v>
      </c>
      <c r="E1751" s="40" t="s">
        <v>1161</v>
      </c>
      <c r="F1751" s="40"/>
      <c r="G1751" s="40" t="s">
        <v>538</v>
      </c>
      <c r="H1751" s="40"/>
      <c r="I1751" s="21" t="s">
        <v>38</v>
      </c>
      <c r="J1751" s="22">
        <v>514201800</v>
      </c>
      <c r="K1751" s="22">
        <v>107935302.7</v>
      </c>
      <c r="L1751" s="22">
        <v>406266497.30000001</v>
      </c>
      <c r="M1751" s="25">
        <f t="shared" si="27"/>
        <v>20.99084497564964</v>
      </c>
    </row>
    <row r="1752" spans="1:13" ht="47.25" x14ac:dyDescent="0.25">
      <c r="A1752" s="20" t="s">
        <v>615</v>
      </c>
      <c r="B1752" s="21" t="s">
        <v>535</v>
      </c>
      <c r="C1752" s="21" t="s">
        <v>38</v>
      </c>
      <c r="D1752" s="21" t="s">
        <v>1155</v>
      </c>
      <c r="E1752" s="40" t="s">
        <v>1161</v>
      </c>
      <c r="F1752" s="40"/>
      <c r="G1752" s="40" t="s">
        <v>616</v>
      </c>
      <c r="H1752" s="40"/>
      <c r="I1752" s="21" t="s">
        <v>38</v>
      </c>
      <c r="J1752" s="22">
        <v>512848800</v>
      </c>
      <c r="K1752" s="22">
        <v>107494302.7</v>
      </c>
      <c r="L1752" s="22">
        <v>405354497.30000001</v>
      </c>
      <c r="M1752" s="25">
        <f t="shared" si="27"/>
        <v>20.960232860055438</v>
      </c>
    </row>
    <row r="1753" spans="1:13" ht="63" x14ac:dyDescent="0.25">
      <c r="A1753" s="20" t="s">
        <v>623</v>
      </c>
      <c r="B1753" s="21" t="s">
        <v>535</v>
      </c>
      <c r="C1753" s="21" t="s">
        <v>38</v>
      </c>
      <c r="D1753" s="21" t="s">
        <v>1155</v>
      </c>
      <c r="E1753" s="40" t="s">
        <v>1161</v>
      </c>
      <c r="F1753" s="40"/>
      <c r="G1753" s="40" t="s">
        <v>616</v>
      </c>
      <c r="H1753" s="40"/>
      <c r="I1753" s="21" t="s">
        <v>624</v>
      </c>
      <c r="J1753" s="22">
        <v>512848800</v>
      </c>
      <c r="K1753" s="22">
        <v>107494302.7</v>
      </c>
      <c r="L1753" s="22">
        <v>405354497.30000001</v>
      </c>
      <c r="M1753" s="25">
        <f t="shared" si="27"/>
        <v>20.960232860055438</v>
      </c>
    </row>
    <row r="1754" spans="1:13" ht="31.5" x14ac:dyDescent="0.25">
      <c r="A1754" s="20" t="s">
        <v>625</v>
      </c>
      <c r="B1754" s="21" t="s">
        <v>535</v>
      </c>
      <c r="C1754" s="21" t="s">
        <v>38</v>
      </c>
      <c r="D1754" s="21" t="s">
        <v>1155</v>
      </c>
      <c r="E1754" s="40" t="s">
        <v>1161</v>
      </c>
      <c r="F1754" s="40"/>
      <c r="G1754" s="40" t="s">
        <v>616</v>
      </c>
      <c r="H1754" s="40"/>
      <c r="I1754" s="21" t="s">
        <v>626</v>
      </c>
      <c r="J1754" s="22">
        <v>512848800</v>
      </c>
      <c r="K1754" s="22">
        <v>107494302.7</v>
      </c>
      <c r="L1754" s="22">
        <v>405354497.30000001</v>
      </c>
      <c r="M1754" s="25">
        <f t="shared" si="27"/>
        <v>20.960232860055438</v>
      </c>
    </row>
    <row r="1755" spans="1:13" ht="110.25" x14ac:dyDescent="0.25">
      <c r="A1755" s="20" t="s">
        <v>627</v>
      </c>
      <c r="B1755" s="21" t="s">
        <v>535</v>
      </c>
      <c r="C1755" s="21" t="s">
        <v>38</v>
      </c>
      <c r="D1755" s="21" t="s">
        <v>1155</v>
      </c>
      <c r="E1755" s="40" t="s">
        <v>1161</v>
      </c>
      <c r="F1755" s="40"/>
      <c r="G1755" s="40" t="s">
        <v>616</v>
      </c>
      <c r="H1755" s="40"/>
      <c r="I1755" s="21" t="s">
        <v>628</v>
      </c>
      <c r="J1755" s="22">
        <v>512848800</v>
      </c>
      <c r="K1755" s="22">
        <v>107494302.7</v>
      </c>
      <c r="L1755" s="22">
        <v>405354497.30000001</v>
      </c>
      <c r="M1755" s="25">
        <f t="shared" si="27"/>
        <v>20.960232860055438</v>
      </c>
    </row>
    <row r="1756" spans="1:13" ht="31.5" x14ac:dyDescent="0.25">
      <c r="A1756" s="20" t="s">
        <v>1024</v>
      </c>
      <c r="B1756" s="21" t="s">
        <v>535</v>
      </c>
      <c r="C1756" s="21" t="s">
        <v>38</v>
      </c>
      <c r="D1756" s="21" t="s">
        <v>1155</v>
      </c>
      <c r="E1756" s="40" t="s">
        <v>1161</v>
      </c>
      <c r="F1756" s="40"/>
      <c r="G1756" s="40" t="s">
        <v>1025</v>
      </c>
      <c r="H1756" s="40"/>
      <c r="I1756" s="21" t="s">
        <v>38</v>
      </c>
      <c r="J1756" s="22">
        <v>1353000</v>
      </c>
      <c r="K1756" s="22">
        <v>441000</v>
      </c>
      <c r="L1756" s="22">
        <v>912000</v>
      </c>
      <c r="M1756" s="25">
        <f t="shared" si="27"/>
        <v>32.594235033259423</v>
      </c>
    </row>
    <row r="1757" spans="1:13" ht="63" x14ac:dyDescent="0.25">
      <c r="A1757" s="20" t="s">
        <v>623</v>
      </c>
      <c r="B1757" s="21" t="s">
        <v>535</v>
      </c>
      <c r="C1757" s="21" t="s">
        <v>38</v>
      </c>
      <c r="D1757" s="21" t="s">
        <v>1155</v>
      </c>
      <c r="E1757" s="40" t="s">
        <v>1161</v>
      </c>
      <c r="F1757" s="40"/>
      <c r="G1757" s="40" t="s">
        <v>1025</v>
      </c>
      <c r="H1757" s="40"/>
      <c r="I1757" s="21" t="s">
        <v>624</v>
      </c>
      <c r="J1757" s="22">
        <v>1353000</v>
      </c>
      <c r="K1757" s="22">
        <v>441000</v>
      </c>
      <c r="L1757" s="22">
        <v>912000</v>
      </c>
      <c r="M1757" s="25">
        <f t="shared" si="27"/>
        <v>32.594235033259423</v>
      </c>
    </row>
    <row r="1758" spans="1:13" ht="31.5" x14ac:dyDescent="0.25">
      <c r="A1758" s="20" t="s">
        <v>625</v>
      </c>
      <c r="B1758" s="21" t="s">
        <v>535</v>
      </c>
      <c r="C1758" s="21" t="s">
        <v>38</v>
      </c>
      <c r="D1758" s="21" t="s">
        <v>1155</v>
      </c>
      <c r="E1758" s="40" t="s">
        <v>1161</v>
      </c>
      <c r="F1758" s="40"/>
      <c r="G1758" s="40" t="s">
        <v>1025</v>
      </c>
      <c r="H1758" s="40"/>
      <c r="I1758" s="21" t="s">
        <v>626</v>
      </c>
      <c r="J1758" s="22">
        <v>1353000</v>
      </c>
      <c r="K1758" s="22">
        <v>441000</v>
      </c>
      <c r="L1758" s="22">
        <v>912000</v>
      </c>
      <c r="M1758" s="25">
        <f t="shared" si="27"/>
        <v>32.594235033259423</v>
      </c>
    </row>
    <row r="1759" spans="1:13" ht="31.5" x14ac:dyDescent="0.25">
      <c r="A1759" s="20" t="s">
        <v>841</v>
      </c>
      <c r="B1759" s="21" t="s">
        <v>535</v>
      </c>
      <c r="C1759" s="21" t="s">
        <v>38</v>
      </c>
      <c r="D1759" s="21" t="s">
        <v>1155</v>
      </c>
      <c r="E1759" s="40" t="s">
        <v>1161</v>
      </c>
      <c r="F1759" s="40"/>
      <c r="G1759" s="40" t="s">
        <v>1025</v>
      </c>
      <c r="H1759" s="40"/>
      <c r="I1759" s="21" t="s">
        <v>842</v>
      </c>
      <c r="J1759" s="22">
        <v>1353000</v>
      </c>
      <c r="K1759" s="22">
        <v>441000</v>
      </c>
      <c r="L1759" s="22">
        <v>912000</v>
      </c>
      <c r="M1759" s="25">
        <f t="shared" si="27"/>
        <v>32.594235033259423</v>
      </c>
    </row>
    <row r="1760" spans="1:13" ht="47.25" x14ac:dyDescent="0.25">
      <c r="A1760" s="20" t="s">
        <v>600</v>
      </c>
      <c r="B1760" s="21" t="s">
        <v>535</v>
      </c>
      <c r="C1760" s="21" t="s">
        <v>38</v>
      </c>
      <c r="D1760" s="21" t="s">
        <v>1155</v>
      </c>
      <c r="E1760" s="40" t="s">
        <v>601</v>
      </c>
      <c r="F1760" s="40"/>
      <c r="G1760" s="40" t="s">
        <v>538</v>
      </c>
      <c r="H1760" s="40"/>
      <c r="I1760" s="21" t="s">
        <v>38</v>
      </c>
      <c r="J1760" s="22">
        <v>183900</v>
      </c>
      <c r="K1760" s="22">
        <v>90000</v>
      </c>
      <c r="L1760" s="22">
        <v>93900</v>
      </c>
      <c r="M1760" s="25">
        <f t="shared" si="27"/>
        <v>48.939641109298535</v>
      </c>
    </row>
    <row r="1761" spans="1:13" ht="63" x14ac:dyDescent="0.25">
      <c r="A1761" s="20" t="s">
        <v>602</v>
      </c>
      <c r="B1761" s="21" t="s">
        <v>535</v>
      </c>
      <c r="C1761" s="21" t="s">
        <v>38</v>
      </c>
      <c r="D1761" s="21" t="s">
        <v>1155</v>
      </c>
      <c r="E1761" s="40" t="s">
        <v>601</v>
      </c>
      <c r="F1761" s="40"/>
      <c r="G1761" s="40" t="s">
        <v>603</v>
      </c>
      <c r="H1761" s="40"/>
      <c r="I1761" s="21" t="s">
        <v>38</v>
      </c>
      <c r="J1761" s="22">
        <v>183900</v>
      </c>
      <c r="K1761" s="22">
        <v>90000</v>
      </c>
      <c r="L1761" s="22">
        <v>93900</v>
      </c>
      <c r="M1761" s="25">
        <f t="shared" si="27"/>
        <v>48.939641109298535</v>
      </c>
    </row>
    <row r="1762" spans="1:13" ht="63" x14ac:dyDescent="0.25">
      <c r="A1762" s="20" t="s">
        <v>623</v>
      </c>
      <c r="B1762" s="21" t="s">
        <v>535</v>
      </c>
      <c r="C1762" s="21" t="s">
        <v>38</v>
      </c>
      <c r="D1762" s="21" t="s">
        <v>1155</v>
      </c>
      <c r="E1762" s="40" t="s">
        <v>601</v>
      </c>
      <c r="F1762" s="40"/>
      <c r="G1762" s="40" t="s">
        <v>603</v>
      </c>
      <c r="H1762" s="40"/>
      <c r="I1762" s="21" t="s">
        <v>624</v>
      </c>
      <c r="J1762" s="22">
        <v>183900</v>
      </c>
      <c r="K1762" s="22">
        <v>90000</v>
      </c>
      <c r="L1762" s="22">
        <v>93900</v>
      </c>
      <c r="M1762" s="25">
        <f t="shared" si="27"/>
        <v>48.939641109298535</v>
      </c>
    </row>
    <row r="1763" spans="1:13" ht="31.5" x14ac:dyDescent="0.25">
      <c r="A1763" s="20" t="s">
        <v>625</v>
      </c>
      <c r="B1763" s="21" t="s">
        <v>535</v>
      </c>
      <c r="C1763" s="21" t="s">
        <v>38</v>
      </c>
      <c r="D1763" s="21" t="s">
        <v>1155</v>
      </c>
      <c r="E1763" s="40" t="s">
        <v>601</v>
      </c>
      <c r="F1763" s="40"/>
      <c r="G1763" s="40" t="s">
        <v>603</v>
      </c>
      <c r="H1763" s="40"/>
      <c r="I1763" s="21" t="s">
        <v>626</v>
      </c>
      <c r="J1763" s="22">
        <v>183900</v>
      </c>
      <c r="K1763" s="22">
        <v>90000</v>
      </c>
      <c r="L1763" s="22">
        <v>93900</v>
      </c>
      <c r="M1763" s="25">
        <f t="shared" si="27"/>
        <v>48.939641109298535</v>
      </c>
    </row>
    <row r="1764" spans="1:13" ht="31.5" x14ac:dyDescent="0.25">
      <c r="A1764" s="20" t="s">
        <v>841</v>
      </c>
      <c r="B1764" s="21" t="s">
        <v>535</v>
      </c>
      <c r="C1764" s="21" t="s">
        <v>38</v>
      </c>
      <c r="D1764" s="21" t="s">
        <v>1155</v>
      </c>
      <c r="E1764" s="40" t="s">
        <v>601</v>
      </c>
      <c r="F1764" s="40"/>
      <c r="G1764" s="40" t="s">
        <v>603</v>
      </c>
      <c r="H1764" s="40"/>
      <c r="I1764" s="21" t="s">
        <v>842</v>
      </c>
      <c r="J1764" s="22">
        <v>183900</v>
      </c>
      <c r="K1764" s="22">
        <v>90000</v>
      </c>
      <c r="L1764" s="22">
        <v>93900</v>
      </c>
      <c r="M1764" s="25">
        <f t="shared" si="27"/>
        <v>48.939641109298535</v>
      </c>
    </row>
    <row r="1765" spans="1:13" ht="63" x14ac:dyDescent="0.25">
      <c r="A1765" s="20" t="s">
        <v>1162</v>
      </c>
      <c r="B1765" s="21" t="s">
        <v>535</v>
      </c>
      <c r="C1765" s="21" t="s">
        <v>38</v>
      </c>
      <c r="D1765" s="21" t="s">
        <v>1155</v>
      </c>
      <c r="E1765" s="40" t="s">
        <v>1163</v>
      </c>
      <c r="F1765" s="40"/>
      <c r="G1765" s="40" t="s">
        <v>538</v>
      </c>
      <c r="H1765" s="40"/>
      <c r="I1765" s="21" t="s">
        <v>38</v>
      </c>
      <c r="J1765" s="22">
        <v>2110530</v>
      </c>
      <c r="K1765" s="22">
        <v>300000</v>
      </c>
      <c r="L1765" s="22">
        <v>1810530</v>
      </c>
      <c r="M1765" s="25">
        <f t="shared" si="27"/>
        <v>14.214439027163792</v>
      </c>
    </row>
    <row r="1766" spans="1:13" ht="78.75" x14ac:dyDescent="0.25">
      <c r="A1766" s="20" t="s">
        <v>1164</v>
      </c>
      <c r="B1766" s="21" t="s">
        <v>535</v>
      </c>
      <c r="C1766" s="21" t="s">
        <v>38</v>
      </c>
      <c r="D1766" s="21" t="s">
        <v>1155</v>
      </c>
      <c r="E1766" s="40" t="s">
        <v>1163</v>
      </c>
      <c r="F1766" s="40"/>
      <c r="G1766" s="40" t="s">
        <v>1165</v>
      </c>
      <c r="H1766" s="40"/>
      <c r="I1766" s="21" t="s">
        <v>38</v>
      </c>
      <c r="J1766" s="22">
        <v>2110530</v>
      </c>
      <c r="K1766" s="22">
        <v>300000</v>
      </c>
      <c r="L1766" s="22">
        <v>1810530</v>
      </c>
      <c r="M1766" s="25">
        <f t="shared" si="27"/>
        <v>14.214439027163792</v>
      </c>
    </row>
    <row r="1767" spans="1:13" ht="63" x14ac:dyDescent="0.25">
      <c r="A1767" s="20" t="s">
        <v>623</v>
      </c>
      <c r="B1767" s="21" t="s">
        <v>535</v>
      </c>
      <c r="C1767" s="21" t="s">
        <v>38</v>
      </c>
      <c r="D1767" s="21" t="s">
        <v>1155</v>
      </c>
      <c r="E1767" s="40" t="s">
        <v>1163</v>
      </c>
      <c r="F1767" s="40"/>
      <c r="G1767" s="40" t="s">
        <v>1165</v>
      </c>
      <c r="H1767" s="40"/>
      <c r="I1767" s="21" t="s">
        <v>624</v>
      </c>
      <c r="J1767" s="22">
        <v>2110530</v>
      </c>
      <c r="K1767" s="22">
        <v>300000</v>
      </c>
      <c r="L1767" s="22">
        <v>1810530</v>
      </c>
      <c r="M1767" s="25">
        <f t="shared" si="27"/>
        <v>14.214439027163792</v>
      </c>
    </row>
    <row r="1768" spans="1:13" ht="31.5" x14ac:dyDescent="0.25">
      <c r="A1768" s="20" t="s">
        <v>625</v>
      </c>
      <c r="B1768" s="21" t="s">
        <v>535</v>
      </c>
      <c r="C1768" s="21" t="s">
        <v>38</v>
      </c>
      <c r="D1768" s="21" t="s">
        <v>1155</v>
      </c>
      <c r="E1768" s="40" t="s">
        <v>1163</v>
      </c>
      <c r="F1768" s="40"/>
      <c r="G1768" s="40" t="s">
        <v>1165</v>
      </c>
      <c r="H1768" s="40"/>
      <c r="I1768" s="21" t="s">
        <v>626</v>
      </c>
      <c r="J1768" s="22">
        <v>2110530</v>
      </c>
      <c r="K1768" s="22">
        <v>300000</v>
      </c>
      <c r="L1768" s="22">
        <v>1810530</v>
      </c>
      <c r="M1768" s="25">
        <f t="shared" si="27"/>
        <v>14.214439027163792</v>
      </c>
    </row>
    <row r="1769" spans="1:13" ht="31.5" x14ac:dyDescent="0.25">
      <c r="A1769" s="20" t="s">
        <v>841</v>
      </c>
      <c r="B1769" s="21" t="s">
        <v>535</v>
      </c>
      <c r="C1769" s="21" t="s">
        <v>38</v>
      </c>
      <c r="D1769" s="21" t="s">
        <v>1155</v>
      </c>
      <c r="E1769" s="40" t="s">
        <v>1163</v>
      </c>
      <c r="F1769" s="40"/>
      <c r="G1769" s="40" t="s">
        <v>1165</v>
      </c>
      <c r="H1769" s="40"/>
      <c r="I1769" s="21" t="s">
        <v>842</v>
      </c>
      <c r="J1769" s="22">
        <v>2110530</v>
      </c>
      <c r="K1769" s="22">
        <v>300000</v>
      </c>
      <c r="L1769" s="22">
        <v>1810530</v>
      </c>
      <c r="M1769" s="25">
        <f t="shared" si="27"/>
        <v>14.214439027163792</v>
      </c>
    </row>
    <row r="1770" spans="1:13" ht="31.5" x14ac:dyDescent="0.25">
      <c r="A1770" s="20" t="s">
        <v>952</v>
      </c>
      <c r="B1770" s="21" t="s">
        <v>535</v>
      </c>
      <c r="C1770" s="21" t="s">
        <v>38</v>
      </c>
      <c r="D1770" s="21" t="s">
        <v>1155</v>
      </c>
      <c r="E1770" s="40" t="s">
        <v>1166</v>
      </c>
      <c r="F1770" s="40"/>
      <c r="G1770" s="40" t="s">
        <v>538</v>
      </c>
      <c r="H1770" s="40"/>
      <c r="I1770" s="21" t="s">
        <v>38</v>
      </c>
      <c r="J1770" s="22">
        <v>3373880</v>
      </c>
      <c r="K1770" s="24">
        <v>0</v>
      </c>
      <c r="L1770" s="22">
        <v>3373880</v>
      </c>
      <c r="M1770" s="25">
        <f t="shared" si="27"/>
        <v>0</v>
      </c>
    </row>
    <row r="1771" spans="1:13" ht="157.5" x14ac:dyDescent="0.25">
      <c r="A1771" s="20" t="s">
        <v>1167</v>
      </c>
      <c r="B1771" s="21" t="s">
        <v>535</v>
      </c>
      <c r="C1771" s="21" t="s">
        <v>38</v>
      </c>
      <c r="D1771" s="21" t="s">
        <v>1155</v>
      </c>
      <c r="E1771" s="40" t="s">
        <v>1166</v>
      </c>
      <c r="F1771" s="40"/>
      <c r="G1771" s="40" t="s">
        <v>1168</v>
      </c>
      <c r="H1771" s="40"/>
      <c r="I1771" s="21" t="s">
        <v>38</v>
      </c>
      <c r="J1771" s="22">
        <v>2024328</v>
      </c>
      <c r="K1771" s="24">
        <v>0</v>
      </c>
      <c r="L1771" s="22">
        <v>2024328</v>
      </c>
      <c r="M1771" s="25">
        <f t="shared" si="27"/>
        <v>0</v>
      </c>
    </row>
    <row r="1772" spans="1:13" ht="63" x14ac:dyDescent="0.25">
      <c r="A1772" s="20" t="s">
        <v>623</v>
      </c>
      <c r="B1772" s="21" t="s">
        <v>535</v>
      </c>
      <c r="C1772" s="21" t="s">
        <v>38</v>
      </c>
      <c r="D1772" s="21" t="s">
        <v>1155</v>
      </c>
      <c r="E1772" s="40" t="s">
        <v>1166</v>
      </c>
      <c r="F1772" s="40"/>
      <c r="G1772" s="40" t="s">
        <v>1168</v>
      </c>
      <c r="H1772" s="40"/>
      <c r="I1772" s="21" t="s">
        <v>624</v>
      </c>
      <c r="J1772" s="22">
        <v>2024328</v>
      </c>
      <c r="K1772" s="24">
        <v>0</v>
      </c>
      <c r="L1772" s="22">
        <v>2024328</v>
      </c>
      <c r="M1772" s="25">
        <f t="shared" si="27"/>
        <v>0</v>
      </c>
    </row>
    <row r="1773" spans="1:13" ht="31.5" x14ac:dyDescent="0.25">
      <c r="A1773" s="20" t="s">
        <v>625</v>
      </c>
      <c r="B1773" s="21" t="s">
        <v>535</v>
      </c>
      <c r="C1773" s="21" t="s">
        <v>38</v>
      </c>
      <c r="D1773" s="21" t="s">
        <v>1155</v>
      </c>
      <c r="E1773" s="40" t="s">
        <v>1166</v>
      </c>
      <c r="F1773" s="40"/>
      <c r="G1773" s="40" t="s">
        <v>1168</v>
      </c>
      <c r="H1773" s="40"/>
      <c r="I1773" s="21" t="s">
        <v>626</v>
      </c>
      <c r="J1773" s="22">
        <v>2024328</v>
      </c>
      <c r="K1773" s="24">
        <v>0</v>
      </c>
      <c r="L1773" s="22">
        <v>2024328</v>
      </c>
      <c r="M1773" s="25">
        <f t="shared" si="27"/>
        <v>0</v>
      </c>
    </row>
    <row r="1774" spans="1:13" ht="31.5" x14ac:dyDescent="0.25">
      <c r="A1774" s="20" t="s">
        <v>841</v>
      </c>
      <c r="B1774" s="21" t="s">
        <v>535</v>
      </c>
      <c r="C1774" s="21" t="s">
        <v>38</v>
      </c>
      <c r="D1774" s="21" t="s">
        <v>1155</v>
      </c>
      <c r="E1774" s="40" t="s">
        <v>1166</v>
      </c>
      <c r="F1774" s="40"/>
      <c r="G1774" s="40" t="s">
        <v>1168</v>
      </c>
      <c r="H1774" s="40"/>
      <c r="I1774" s="21" t="s">
        <v>842</v>
      </c>
      <c r="J1774" s="22">
        <v>2024328</v>
      </c>
      <c r="K1774" s="24">
        <v>0</v>
      </c>
      <c r="L1774" s="22">
        <v>2024328</v>
      </c>
      <c r="M1774" s="25">
        <f t="shared" si="27"/>
        <v>0</v>
      </c>
    </row>
    <row r="1775" spans="1:13" ht="110.25" x14ac:dyDescent="0.25">
      <c r="A1775" s="20" t="s">
        <v>1169</v>
      </c>
      <c r="B1775" s="21" t="s">
        <v>535</v>
      </c>
      <c r="C1775" s="21" t="s">
        <v>38</v>
      </c>
      <c r="D1775" s="21" t="s">
        <v>1155</v>
      </c>
      <c r="E1775" s="40" t="s">
        <v>1166</v>
      </c>
      <c r="F1775" s="40"/>
      <c r="G1775" s="40" t="s">
        <v>1170</v>
      </c>
      <c r="H1775" s="40"/>
      <c r="I1775" s="21" t="s">
        <v>38</v>
      </c>
      <c r="J1775" s="22">
        <v>1349552</v>
      </c>
      <c r="K1775" s="24">
        <v>0</v>
      </c>
      <c r="L1775" s="22">
        <v>1349552</v>
      </c>
      <c r="M1775" s="25">
        <f t="shared" si="27"/>
        <v>0</v>
      </c>
    </row>
    <row r="1776" spans="1:13" ht="63" x14ac:dyDescent="0.25">
      <c r="A1776" s="20" t="s">
        <v>623</v>
      </c>
      <c r="B1776" s="21" t="s">
        <v>535</v>
      </c>
      <c r="C1776" s="21" t="s">
        <v>38</v>
      </c>
      <c r="D1776" s="21" t="s">
        <v>1155</v>
      </c>
      <c r="E1776" s="40" t="s">
        <v>1166</v>
      </c>
      <c r="F1776" s="40"/>
      <c r="G1776" s="40" t="s">
        <v>1170</v>
      </c>
      <c r="H1776" s="40"/>
      <c r="I1776" s="21" t="s">
        <v>624</v>
      </c>
      <c r="J1776" s="22">
        <v>1349552</v>
      </c>
      <c r="K1776" s="24">
        <v>0</v>
      </c>
      <c r="L1776" s="22">
        <v>1349552</v>
      </c>
      <c r="M1776" s="25">
        <f t="shared" si="27"/>
        <v>0</v>
      </c>
    </row>
    <row r="1777" spans="1:13" ht="31.5" x14ac:dyDescent="0.25">
      <c r="A1777" s="20" t="s">
        <v>625</v>
      </c>
      <c r="B1777" s="21" t="s">
        <v>535</v>
      </c>
      <c r="C1777" s="21" t="s">
        <v>38</v>
      </c>
      <c r="D1777" s="21" t="s">
        <v>1155</v>
      </c>
      <c r="E1777" s="40" t="s">
        <v>1166</v>
      </c>
      <c r="F1777" s="40"/>
      <c r="G1777" s="40" t="s">
        <v>1170</v>
      </c>
      <c r="H1777" s="40"/>
      <c r="I1777" s="21" t="s">
        <v>626</v>
      </c>
      <c r="J1777" s="22">
        <v>1349552</v>
      </c>
      <c r="K1777" s="24">
        <v>0</v>
      </c>
      <c r="L1777" s="22">
        <v>1349552</v>
      </c>
      <c r="M1777" s="25">
        <f t="shared" si="27"/>
        <v>0</v>
      </c>
    </row>
    <row r="1778" spans="1:13" ht="31.5" x14ac:dyDescent="0.25">
      <c r="A1778" s="20" t="s">
        <v>841</v>
      </c>
      <c r="B1778" s="21" t="s">
        <v>535</v>
      </c>
      <c r="C1778" s="21" t="s">
        <v>38</v>
      </c>
      <c r="D1778" s="21" t="s">
        <v>1155</v>
      </c>
      <c r="E1778" s="40" t="s">
        <v>1166</v>
      </c>
      <c r="F1778" s="40"/>
      <c r="G1778" s="40" t="s">
        <v>1170</v>
      </c>
      <c r="H1778" s="40"/>
      <c r="I1778" s="21" t="s">
        <v>842</v>
      </c>
      <c r="J1778" s="22">
        <v>1349552</v>
      </c>
      <c r="K1778" s="24">
        <v>0</v>
      </c>
      <c r="L1778" s="22">
        <v>1349552</v>
      </c>
      <c r="M1778" s="25">
        <f t="shared" si="27"/>
        <v>0</v>
      </c>
    </row>
    <row r="1779" spans="1:13" ht="47.25" x14ac:dyDescent="0.25">
      <c r="A1779" s="20" t="s">
        <v>1004</v>
      </c>
      <c r="B1779" s="21" t="s">
        <v>535</v>
      </c>
      <c r="C1779" s="21" t="s">
        <v>38</v>
      </c>
      <c r="D1779" s="21" t="s">
        <v>1155</v>
      </c>
      <c r="E1779" s="40" t="s">
        <v>1005</v>
      </c>
      <c r="F1779" s="40"/>
      <c r="G1779" s="40" t="s">
        <v>538</v>
      </c>
      <c r="H1779" s="40"/>
      <c r="I1779" s="21" t="s">
        <v>38</v>
      </c>
      <c r="J1779" s="22">
        <v>899959997.38999999</v>
      </c>
      <c r="K1779" s="22">
        <v>154847906.09</v>
      </c>
      <c r="L1779" s="22">
        <v>745112091.29999995</v>
      </c>
      <c r="M1779" s="25">
        <f t="shared" si="27"/>
        <v>17.206087663793824</v>
      </c>
    </row>
    <row r="1780" spans="1:13" ht="63" x14ac:dyDescent="0.25">
      <c r="A1780" s="20" t="s">
        <v>1016</v>
      </c>
      <c r="B1780" s="21" t="s">
        <v>535</v>
      </c>
      <c r="C1780" s="21" t="s">
        <v>38</v>
      </c>
      <c r="D1780" s="21" t="s">
        <v>1155</v>
      </c>
      <c r="E1780" s="40" t="s">
        <v>1017</v>
      </c>
      <c r="F1780" s="40"/>
      <c r="G1780" s="40" t="s">
        <v>538</v>
      </c>
      <c r="H1780" s="40"/>
      <c r="I1780" s="21" t="s">
        <v>38</v>
      </c>
      <c r="J1780" s="22">
        <v>309866027.10000002</v>
      </c>
      <c r="K1780" s="22">
        <v>35676201.579999998</v>
      </c>
      <c r="L1780" s="22">
        <v>274189825.51999998</v>
      </c>
      <c r="M1780" s="25">
        <f t="shared" si="27"/>
        <v>11.513427888139079</v>
      </c>
    </row>
    <row r="1781" spans="1:13" ht="252" x14ac:dyDescent="0.25">
      <c r="A1781" s="20" t="s">
        <v>1020</v>
      </c>
      <c r="B1781" s="21" t="s">
        <v>535</v>
      </c>
      <c r="C1781" s="21" t="s">
        <v>38</v>
      </c>
      <c r="D1781" s="21" t="s">
        <v>1155</v>
      </c>
      <c r="E1781" s="40" t="s">
        <v>1017</v>
      </c>
      <c r="F1781" s="40"/>
      <c r="G1781" s="40" t="s">
        <v>1021</v>
      </c>
      <c r="H1781" s="40"/>
      <c r="I1781" s="21" t="s">
        <v>38</v>
      </c>
      <c r="J1781" s="22">
        <v>309866027.10000002</v>
      </c>
      <c r="K1781" s="22">
        <v>35676201.579999998</v>
      </c>
      <c r="L1781" s="22">
        <v>274189825.51999998</v>
      </c>
      <c r="M1781" s="25">
        <f t="shared" si="27"/>
        <v>11.513427888139079</v>
      </c>
    </row>
    <row r="1782" spans="1:13" ht="63" x14ac:dyDescent="0.25">
      <c r="A1782" s="20" t="s">
        <v>623</v>
      </c>
      <c r="B1782" s="21" t="s">
        <v>535</v>
      </c>
      <c r="C1782" s="21" t="s">
        <v>38</v>
      </c>
      <c r="D1782" s="21" t="s">
        <v>1155</v>
      </c>
      <c r="E1782" s="40" t="s">
        <v>1017</v>
      </c>
      <c r="F1782" s="40"/>
      <c r="G1782" s="40" t="s">
        <v>1021</v>
      </c>
      <c r="H1782" s="40"/>
      <c r="I1782" s="21" t="s">
        <v>624</v>
      </c>
      <c r="J1782" s="22">
        <v>309866027.10000002</v>
      </c>
      <c r="K1782" s="22">
        <v>35676201.579999998</v>
      </c>
      <c r="L1782" s="22">
        <v>274189825.51999998</v>
      </c>
      <c r="M1782" s="25">
        <f t="shared" si="27"/>
        <v>11.513427888139079</v>
      </c>
    </row>
    <row r="1783" spans="1:13" ht="31.5" x14ac:dyDescent="0.25">
      <c r="A1783" s="20" t="s">
        <v>625</v>
      </c>
      <c r="B1783" s="21" t="s">
        <v>535</v>
      </c>
      <c r="C1783" s="21" t="s">
        <v>38</v>
      </c>
      <c r="D1783" s="21" t="s">
        <v>1155</v>
      </c>
      <c r="E1783" s="40" t="s">
        <v>1017</v>
      </c>
      <c r="F1783" s="40"/>
      <c r="G1783" s="40" t="s">
        <v>1021</v>
      </c>
      <c r="H1783" s="40"/>
      <c r="I1783" s="21" t="s">
        <v>626</v>
      </c>
      <c r="J1783" s="22">
        <v>309866027.10000002</v>
      </c>
      <c r="K1783" s="22">
        <v>35676201.579999998</v>
      </c>
      <c r="L1783" s="22">
        <v>274189825.51999998</v>
      </c>
      <c r="M1783" s="25">
        <f t="shared" si="27"/>
        <v>11.513427888139079</v>
      </c>
    </row>
    <row r="1784" spans="1:13" ht="173.25" x14ac:dyDescent="0.25">
      <c r="A1784" s="20" t="s">
        <v>1171</v>
      </c>
      <c r="B1784" s="21" t="s">
        <v>535</v>
      </c>
      <c r="C1784" s="21" t="s">
        <v>38</v>
      </c>
      <c r="D1784" s="21" t="s">
        <v>1155</v>
      </c>
      <c r="E1784" s="40" t="s">
        <v>1017</v>
      </c>
      <c r="F1784" s="40"/>
      <c r="G1784" s="40" t="s">
        <v>1021</v>
      </c>
      <c r="H1784" s="40"/>
      <c r="I1784" s="21" t="s">
        <v>1172</v>
      </c>
      <c r="J1784" s="22">
        <v>309866027.10000002</v>
      </c>
      <c r="K1784" s="22">
        <v>35676201.579999998</v>
      </c>
      <c r="L1784" s="22">
        <v>274189825.51999998</v>
      </c>
      <c r="M1784" s="25">
        <f t="shared" si="27"/>
        <v>11.513427888139079</v>
      </c>
    </row>
    <row r="1785" spans="1:13" ht="47.25" x14ac:dyDescent="0.25">
      <c r="A1785" s="20" t="s">
        <v>1173</v>
      </c>
      <c r="B1785" s="21" t="s">
        <v>535</v>
      </c>
      <c r="C1785" s="21" t="s">
        <v>38</v>
      </c>
      <c r="D1785" s="21" t="s">
        <v>1155</v>
      </c>
      <c r="E1785" s="40" t="s">
        <v>1174</v>
      </c>
      <c r="F1785" s="40"/>
      <c r="G1785" s="40" t="s">
        <v>538</v>
      </c>
      <c r="H1785" s="40"/>
      <c r="I1785" s="21" t="s">
        <v>38</v>
      </c>
      <c r="J1785" s="22">
        <v>588745870.28999996</v>
      </c>
      <c r="K1785" s="22">
        <v>119126704.51000001</v>
      </c>
      <c r="L1785" s="22">
        <v>469619165.77999997</v>
      </c>
      <c r="M1785" s="25">
        <f t="shared" si="27"/>
        <v>20.233977089524462</v>
      </c>
    </row>
    <row r="1786" spans="1:13" ht="78.75" x14ac:dyDescent="0.25">
      <c r="A1786" s="20" t="s">
        <v>1175</v>
      </c>
      <c r="B1786" s="21" t="s">
        <v>535</v>
      </c>
      <c r="C1786" s="21" t="s">
        <v>38</v>
      </c>
      <c r="D1786" s="21" t="s">
        <v>1155</v>
      </c>
      <c r="E1786" s="40" t="s">
        <v>1174</v>
      </c>
      <c r="F1786" s="40"/>
      <c r="G1786" s="40" t="s">
        <v>1176</v>
      </c>
      <c r="H1786" s="40"/>
      <c r="I1786" s="21" t="s">
        <v>38</v>
      </c>
      <c r="J1786" s="22">
        <v>207358300</v>
      </c>
      <c r="K1786" s="22">
        <v>30090031.940000001</v>
      </c>
      <c r="L1786" s="22">
        <v>177268268.06</v>
      </c>
      <c r="M1786" s="25">
        <f t="shared" si="27"/>
        <v>14.51112974016473</v>
      </c>
    </row>
    <row r="1787" spans="1:13" ht="63" x14ac:dyDescent="0.25">
      <c r="A1787" s="20" t="s">
        <v>623</v>
      </c>
      <c r="B1787" s="21" t="s">
        <v>535</v>
      </c>
      <c r="C1787" s="21" t="s">
        <v>38</v>
      </c>
      <c r="D1787" s="21" t="s">
        <v>1155</v>
      </c>
      <c r="E1787" s="40" t="s">
        <v>1174</v>
      </c>
      <c r="F1787" s="40"/>
      <c r="G1787" s="40" t="s">
        <v>1176</v>
      </c>
      <c r="H1787" s="40"/>
      <c r="I1787" s="21" t="s">
        <v>624</v>
      </c>
      <c r="J1787" s="22">
        <v>207334100</v>
      </c>
      <c r="K1787" s="22">
        <v>30090031.940000001</v>
      </c>
      <c r="L1787" s="22">
        <v>177244068.06</v>
      </c>
      <c r="M1787" s="25">
        <f t="shared" si="27"/>
        <v>14.512823476697756</v>
      </c>
    </row>
    <row r="1788" spans="1:13" ht="31.5" x14ac:dyDescent="0.25">
      <c r="A1788" s="20" t="s">
        <v>625</v>
      </c>
      <c r="B1788" s="21" t="s">
        <v>535</v>
      </c>
      <c r="C1788" s="21" t="s">
        <v>38</v>
      </c>
      <c r="D1788" s="21" t="s">
        <v>1155</v>
      </c>
      <c r="E1788" s="40" t="s">
        <v>1174</v>
      </c>
      <c r="F1788" s="40"/>
      <c r="G1788" s="40" t="s">
        <v>1176</v>
      </c>
      <c r="H1788" s="40"/>
      <c r="I1788" s="21" t="s">
        <v>626</v>
      </c>
      <c r="J1788" s="22">
        <v>195267471.12</v>
      </c>
      <c r="K1788" s="22">
        <v>30090031.940000001</v>
      </c>
      <c r="L1788" s="22">
        <v>165177439.18000001</v>
      </c>
      <c r="M1788" s="25">
        <f t="shared" si="27"/>
        <v>15.409649014970048</v>
      </c>
    </row>
    <row r="1789" spans="1:13" ht="173.25" x14ac:dyDescent="0.25">
      <c r="A1789" s="20" t="s">
        <v>1171</v>
      </c>
      <c r="B1789" s="21" t="s">
        <v>535</v>
      </c>
      <c r="C1789" s="21" t="s">
        <v>38</v>
      </c>
      <c r="D1789" s="21" t="s">
        <v>1155</v>
      </c>
      <c r="E1789" s="40" t="s">
        <v>1174</v>
      </c>
      <c r="F1789" s="40"/>
      <c r="G1789" s="40" t="s">
        <v>1176</v>
      </c>
      <c r="H1789" s="40"/>
      <c r="I1789" s="21" t="s">
        <v>1172</v>
      </c>
      <c r="J1789" s="22">
        <v>188293871.12</v>
      </c>
      <c r="K1789" s="22">
        <v>30090031.940000001</v>
      </c>
      <c r="L1789" s="22">
        <v>158203839.18000001</v>
      </c>
      <c r="M1789" s="25">
        <f t="shared" si="27"/>
        <v>15.980356535781015</v>
      </c>
    </row>
    <row r="1790" spans="1:13" ht="173.25" x14ac:dyDescent="0.25">
      <c r="A1790" s="20" t="s">
        <v>1177</v>
      </c>
      <c r="B1790" s="21" t="s">
        <v>535</v>
      </c>
      <c r="C1790" s="21" t="s">
        <v>38</v>
      </c>
      <c r="D1790" s="21" t="s">
        <v>1155</v>
      </c>
      <c r="E1790" s="40" t="s">
        <v>1174</v>
      </c>
      <c r="F1790" s="40"/>
      <c r="G1790" s="40" t="s">
        <v>1176</v>
      </c>
      <c r="H1790" s="40"/>
      <c r="I1790" s="21" t="s">
        <v>1178</v>
      </c>
      <c r="J1790" s="22">
        <v>6973600</v>
      </c>
      <c r="K1790" s="24">
        <v>0</v>
      </c>
      <c r="L1790" s="22">
        <v>6973600</v>
      </c>
      <c r="M1790" s="25">
        <f t="shared" si="27"/>
        <v>0</v>
      </c>
    </row>
    <row r="1791" spans="1:13" ht="31.5" x14ac:dyDescent="0.25">
      <c r="A1791" s="20" t="s">
        <v>1179</v>
      </c>
      <c r="B1791" s="21" t="s">
        <v>535</v>
      </c>
      <c r="C1791" s="21" t="s">
        <v>38</v>
      </c>
      <c r="D1791" s="21" t="s">
        <v>1155</v>
      </c>
      <c r="E1791" s="40" t="s">
        <v>1174</v>
      </c>
      <c r="F1791" s="40"/>
      <c r="G1791" s="40" t="s">
        <v>1176</v>
      </c>
      <c r="H1791" s="40"/>
      <c r="I1791" s="21" t="s">
        <v>1180</v>
      </c>
      <c r="J1791" s="22">
        <v>1824200</v>
      </c>
      <c r="K1791" s="24">
        <v>0</v>
      </c>
      <c r="L1791" s="22">
        <v>1824200</v>
      </c>
      <c r="M1791" s="25">
        <f t="shared" si="27"/>
        <v>0</v>
      </c>
    </row>
    <row r="1792" spans="1:13" ht="173.25" x14ac:dyDescent="0.25">
      <c r="A1792" s="20" t="s">
        <v>1181</v>
      </c>
      <c r="B1792" s="21" t="s">
        <v>535</v>
      </c>
      <c r="C1792" s="21" t="s">
        <v>38</v>
      </c>
      <c r="D1792" s="21" t="s">
        <v>1155</v>
      </c>
      <c r="E1792" s="40" t="s">
        <v>1174</v>
      </c>
      <c r="F1792" s="40"/>
      <c r="G1792" s="40" t="s">
        <v>1176</v>
      </c>
      <c r="H1792" s="40"/>
      <c r="I1792" s="21" t="s">
        <v>1182</v>
      </c>
      <c r="J1792" s="22">
        <v>1824200</v>
      </c>
      <c r="K1792" s="24">
        <v>0</v>
      </c>
      <c r="L1792" s="22">
        <v>1824200</v>
      </c>
      <c r="M1792" s="25">
        <f t="shared" si="27"/>
        <v>0</v>
      </c>
    </row>
    <row r="1793" spans="1:13" ht="110.25" x14ac:dyDescent="0.25">
      <c r="A1793" s="20" t="s">
        <v>727</v>
      </c>
      <c r="B1793" s="21" t="s">
        <v>535</v>
      </c>
      <c r="C1793" s="21" t="s">
        <v>38</v>
      </c>
      <c r="D1793" s="21" t="s">
        <v>1155</v>
      </c>
      <c r="E1793" s="40" t="s">
        <v>1174</v>
      </c>
      <c r="F1793" s="40"/>
      <c r="G1793" s="40" t="s">
        <v>1176</v>
      </c>
      <c r="H1793" s="40"/>
      <c r="I1793" s="21" t="s">
        <v>728</v>
      </c>
      <c r="J1793" s="22">
        <v>10242428.880000001</v>
      </c>
      <c r="K1793" s="24">
        <v>0</v>
      </c>
      <c r="L1793" s="22">
        <v>10242428.880000001</v>
      </c>
      <c r="M1793" s="25">
        <f t="shared" si="27"/>
        <v>0</v>
      </c>
    </row>
    <row r="1794" spans="1:13" ht="126" x14ac:dyDescent="0.25">
      <c r="A1794" s="20" t="s">
        <v>1183</v>
      </c>
      <c r="B1794" s="21" t="s">
        <v>535</v>
      </c>
      <c r="C1794" s="21" t="s">
        <v>38</v>
      </c>
      <c r="D1794" s="21" t="s">
        <v>1155</v>
      </c>
      <c r="E1794" s="40" t="s">
        <v>1174</v>
      </c>
      <c r="F1794" s="40"/>
      <c r="G1794" s="40" t="s">
        <v>1176</v>
      </c>
      <c r="H1794" s="40"/>
      <c r="I1794" s="21" t="s">
        <v>1184</v>
      </c>
      <c r="J1794" s="22">
        <v>10242428.880000001</v>
      </c>
      <c r="K1794" s="24">
        <v>0</v>
      </c>
      <c r="L1794" s="22">
        <v>10242428.880000001</v>
      </c>
      <c r="M1794" s="25">
        <f t="shared" si="27"/>
        <v>0</v>
      </c>
    </row>
    <row r="1795" spans="1:13" ht="15.75" x14ac:dyDescent="0.25">
      <c r="A1795" s="20" t="s">
        <v>568</v>
      </c>
      <c r="B1795" s="21" t="s">
        <v>535</v>
      </c>
      <c r="C1795" s="21" t="s">
        <v>38</v>
      </c>
      <c r="D1795" s="21" t="s">
        <v>1155</v>
      </c>
      <c r="E1795" s="40" t="s">
        <v>1174</v>
      </c>
      <c r="F1795" s="40"/>
      <c r="G1795" s="40" t="s">
        <v>1176</v>
      </c>
      <c r="H1795" s="40"/>
      <c r="I1795" s="21" t="s">
        <v>569</v>
      </c>
      <c r="J1795" s="22">
        <v>24200</v>
      </c>
      <c r="K1795" s="24">
        <v>0</v>
      </c>
      <c r="L1795" s="22">
        <v>24200</v>
      </c>
      <c r="M1795" s="25">
        <f t="shared" si="27"/>
        <v>0</v>
      </c>
    </row>
    <row r="1796" spans="1:13" ht="110.25" x14ac:dyDescent="0.25">
      <c r="A1796" s="20" t="s">
        <v>873</v>
      </c>
      <c r="B1796" s="21" t="s">
        <v>535</v>
      </c>
      <c r="C1796" s="21" t="s">
        <v>38</v>
      </c>
      <c r="D1796" s="21" t="s">
        <v>1155</v>
      </c>
      <c r="E1796" s="40" t="s">
        <v>1174</v>
      </c>
      <c r="F1796" s="40"/>
      <c r="G1796" s="40" t="s">
        <v>1176</v>
      </c>
      <c r="H1796" s="40"/>
      <c r="I1796" s="21" t="s">
        <v>874</v>
      </c>
      <c r="J1796" s="22">
        <v>24200</v>
      </c>
      <c r="K1796" s="24">
        <v>0</v>
      </c>
      <c r="L1796" s="22">
        <v>24200</v>
      </c>
      <c r="M1796" s="25">
        <f t="shared" si="27"/>
        <v>0</v>
      </c>
    </row>
    <row r="1797" spans="1:13" ht="126" x14ac:dyDescent="0.25">
      <c r="A1797" s="20" t="s">
        <v>1183</v>
      </c>
      <c r="B1797" s="21" t="s">
        <v>535</v>
      </c>
      <c r="C1797" s="21" t="s">
        <v>38</v>
      </c>
      <c r="D1797" s="21" t="s">
        <v>1155</v>
      </c>
      <c r="E1797" s="40" t="s">
        <v>1174</v>
      </c>
      <c r="F1797" s="40"/>
      <c r="G1797" s="40" t="s">
        <v>1176</v>
      </c>
      <c r="H1797" s="40"/>
      <c r="I1797" s="21" t="s">
        <v>1185</v>
      </c>
      <c r="J1797" s="22">
        <v>24200</v>
      </c>
      <c r="K1797" s="24">
        <v>0</v>
      </c>
      <c r="L1797" s="22">
        <v>24200</v>
      </c>
      <c r="M1797" s="25">
        <f t="shared" si="27"/>
        <v>0</v>
      </c>
    </row>
    <row r="1798" spans="1:13" ht="78.75" x14ac:dyDescent="0.25">
      <c r="A1798" s="20" t="s">
        <v>1186</v>
      </c>
      <c r="B1798" s="21" t="s">
        <v>535</v>
      </c>
      <c r="C1798" s="21" t="s">
        <v>38</v>
      </c>
      <c r="D1798" s="21" t="s">
        <v>1155</v>
      </c>
      <c r="E1798" s="40" t="s">
        <v>1174</v>
      </c>
      <c r="F1798" s="40"/>
      <c r="G1798" s="40" t="s">
        <v>1187</v>
      </c>
      <c r="H1798" s="40"/>
      <c r="I1798" s="21" t="s">
        <v>38</v>
      </c>
      <c r="J1798" s="22">
        <v>361409069.07999998</v>
      </c>
      <c r="K1798" s="22">
        <v>83989798.209999993</v>
      </c>
      <c r="L1798" s="22">
        <v>277419270.87</v>
      </c>
      <c r="M1798" s="25">
        <f t="shared" si="27"/>
        <v>23.239538073519778</v>
      </c>
    </row>
    <row r="1799" spans="1:13" ht="63" x14ac:dyDescent="0.25">
      <c r="A1799" s="20" t="s">
        <v>623</v>
      </c>
      <c r="B1799" s="21" t="s">
        <v>535</v>
      </c>
      <c r="C1799" s="21" t="s">
        <v>38</v>
      </c>
      <c r="D1799" s="21" t="s">
        <v>1155</v>
      </c>
      <c r="E1799" s="40" t="s">
        <v>1174</v>
      </c>
      <c r="F1799" s="40"/>
      <c r="G1799" s="40" t="s">
        <v>1187</v>
      </c>
      <c r="H1799" s="40"/>
      <c r="I1799" s="21" t="s">
        <v>624</v>
      </c>
      <c r="J1799" s="22">
        <v>361409069.07999998</v>
      </c>
      <c r="K1799" s="22">
        <v>83989798.209999993</v>
      </c>
      <c r="L1799" s="22">
        <v>277419270.87</v>
      </c>
      <c r="M1799" s="25">
        <f t="shared" si="27"/>
        <v>23.239538073519778</v>
      </c>
    </row>
    <row r="1800" spans="1:13" ht="31.5" x14ac:dyDescent="0.25">
      <c r="A1800" s="20" t="s">
        <v>625</v>
      </c>
      <c r="B1800" s="21" t="s">
        <v>535</v>
      </c>
      <c r="C1800" s="21" t="s">
        <v>38</v>
      </c>
      <c r="D1800" s="21" t="s">
        <v>1155</v>
      </c>
      <c r="E1800" s="40" t="s">
        <v>1174</v>
      </c>
      <c r="F1800" s="40"/>
      <c r="G1800" s="40" t="s">
        <v>1187</v>
      </c>
      <c r="H1800" s="40"/>
      <c r="I1800" s="21" t="s">
        <v>626</v>
      </c>
      <c r="J1800" s="22">
        <v>361409069.07999998</v>
      </c>
      <c r="K1800" s="22">
        <v>83989798.209999993</v>
      </c>
      <c r="L1800" s="22">
        <v>277419270.87</v>
      </c>
      <c r="M1800" s="25">
        <f t="shared" si="27"/>
        <v>23.239538073519778</v>
      </c>
    </row>
    <row r="1801" spans="1:13" ht="173.25" x14ac:dyDescent="0.25">
      <c r="A1801" s="20" t="s">
        <v>1171</v>
      </c>
      <c r="B1801" s="21" t="s">
        <v>535</v>
      </c>
      <c r="C1801" s="21" t="s">
        <v>38</v>
      </c>
      <c r="D1801" s="21" t="s">
        <v>1155</v>
      </c>
      <c r="E1801" s="40" t="s">
        <v>1174</v>
      </c>
      <c r="F1801" s="40"/>
      <c r="G1801" s="40" t="s">
        <v>1187</v>
      </c>
      <c r="H1801" s="40"/>
      <c r="I1801" s="21" t="s">
        <v>1172</v>
      </c>
      <c r="J1801" s="22">
        <v>361409069.07999998</v>
      </c>
      <c r="K1801" s="22">
        <v>83989798.209999993</v>
      </c>
      <c r="L1801" s="22">
        <v>277419270.87</v>
      </c>
      <c r="M1801" s="25">
        <f t="shared" si="27"/>
        <v>23.239538073519778</v>
      </c>
    </row>
    <row r="1802" spans="1:13" ht="110.25" x14ac:dyDescent="0.25">
      <c r="A1802" s="20" t="s">
        <v>1188</v>
      </c>
      <c r="B1802" s="21" t="s">
        <v>535</v>
      </c>
      <c r="C1802" s="21" t="s">
        <v>38</v>
      </c>
      <c r="D1802" s="21" t="s">
        <v>1155</v>
      </c>
      <c r="E1802" s="40" t="s">
        <v>1174</v>
      </c>
      <c r="F1802" s="40"/>
      <c r="G1802" s="40" t="s">
        <v>1189</v>
      </c>
      <c r="H1802" s="40"/>
      <c r="I1802" s="21" t="s">
        <v>38</v>
      </c>
      <c r="J1802" s="22">
        <v>19978501.210000001</v>
      </c>
      <c r="K1802" s="22">
        <v>5046874.3600000003</v>
      </c>
      <c r="L1802" s="22">
        <v>14931626.85</v>
      </c>
      <c r="M1802" s="25">
        <f t="shared" si="27"/>
        <v>25.261526412571168</v>
      </c>
    </row>
    <row r="1803" spans="1:13" ht="63" x14ac:dyDescent="0.25">
      <c r="A1803" s="20" t="s">
        <v>623</v>
      </c>
      <c r="B1803" s="21" t="s">
        <v>535</v>
      </c>
      <c r="C1803" s="21" t="s">
        <v>38</v>
      </c>
      <c r="D1803" s="21" t="s">
        <v>1155</v>
      </c>
      <c r="E1803" s="40" t="s">
        <v>1174</v>
      </c>
      <c r="F1803" s="40"/>
      <c r="G1803" s="40" t="s">
        <v>1189</v>
      </c>
      <c r="H1803" s="40"/>
      <c r="I1803" s="21" t="s">
        <v>624</v>
      </c>
      <c r="J1803" s="22">
        <v>19978501.210000001</v>
      </c>
      <c r="K1803" s="22">
        <v>5046874.3600000003</v>
      </c>
      <c r="L1803" s="22">
        <v>14931626.85</v>
      </c>
      <c r="M1803" s="25">
        <f t="shared" si="27"/>
        <v>25.261526412571168</v>
      </c>
    </row>
    <row r="1804" spans="1:13" ht="31.5" x14ac:dyDescent="0.25">
      <c r="A1804" s="20" t="s">
        <v>625</v>
      </c>
      <c r="B1804" s="21" t="s">
        <v>535</v>
      </c>
      <c r="C1804" s="21" t="s">
        <v>38</v>
      </c>
      <c r="D1804" s="21" t="s">
        <v>1155</v>
      </c>
      <c r="E1804" s="40" t="s">
        <v>1174</v>
      </c>
      <c r="F1804" s="40"/>
      <c r="G1804" s="40" t="s">
        <v>1189</v>
      </c>
      <c r="H1804" s="40"/>
      <c r="I1804" s="21" t="s">
        <v>626</v>
      </c>
      <c r="J1804" s="22">
        <v>19978501.210000001</v>
      </c>
      <c r="K1804" s="22">
        <v>5046874.3600000003</v>
      </c>
      <c r="L1804" s="22">
        <v>14931626.85</v>
      </c>
      <c r="M1804" s="25">
        <f t="shared" si="27"/>
        <v>25.261526412571168</v>
      </c>
    </row>
    <row r="1805" spans="1:13" ht="173.25" x14ac:dyDescent="0.25">
      <c r="A1805" s="20" t="s">
        <v>1171</v>
      </c>
      <c r="B1805" s="21" t="s">
        <v>535</v>
      </c>
      <c r="C1805" s="21" t="s">
        <v>38</v>
      </c>
      <c r="D1805" s="21" t="s">
        <v>1155</v>
      </c>
      <c r="E1805" s="40" t="s">
        <v>1174</v>
      </c>
      <c r="F1805" s="40"/>
      <c r="G1805" s="40" t="s">
        <v>1189</v>
      </c>
      <c r="H1805" s="40"/>
      <c r="I1805" s="21" t="s">
        <v>1172</v>
      </c>
      <c r="J1805" s="22">
        <v>19978501.210000001</v>
      </c>
      <c r="K1805" s="22">
        <v>5046874.3600000003</v>
      </c>
      <c r="L1805" s="22">
        <v>14931626.85</v>
      </c>
      <c r="M1805" s="25">
        <f t="shared" si="27"/>
        <v>25.261526412571168</v>
      </c>
    </row>
    <row r="1806" spans="1:13" ht="78.75" x14ac:dyDescent="0.25">
      <c r="A1806" s="20" t="s">
        <v>1089</v>
      </c>
      <c r="B1806" s="21" t="s">
        <v>535</v>
      </c>
      <c r="C1806" s="21" t="s">
        <v>38</v>
      </c>
      <c r="D1806" s="21" t="s">
        <v>1155</v>
      </c>
      <c r="E1806" s="40" t="s">
        <v>1090</v>
      </c>
      <c r="F1806" s="40"/>
      <c r="G1806" s="40" t="s">
        <v>538</v>
      </c>
      <c r="H1806" s="40"/>
      <c r="I1806" s="21" t="s">
        <v>38</v>
      </c>
      <c r="J1806" s="22">
        <v>171000</v>
      </c>
      <c r="K1806" s="22">
        <v>45000</v>
      </c>
      <c r="L1806" s="22">
        <v>126000</v>
      </c>
      <c r="M1806" s="25">
        <f t="shared" si="27"/>
        <v>26.315789473684209</v>
      </c>
    </row>
    <row r="1807" spans="1:13" ht="31.5" x14ac:dyDescent="0.25">
      <c r="A1807" s="20" t="s">
        <v>1024</v>
      </c>
      <c r="B1807" s="21" t="s">
        <v>535</v>
      </c>
      <c r="C1807" s="21" t="s">
        <v>38</v>
      </c>
      <c r="D1807" s="21" t="s">
        <v>1155</v>
      </c>
      <c r="E1807" s="40" t="s">
        <v>1090</v>
      </c>
      <c r="F1807" s="40"/>
      <c r="G1807" s="40" t="s">
        <v>1025</v>
      </c>
      <c r="H1807" s="40"/>
      <c r="I1807" s="21" t="s">
        <v>38</v>
      </c>
      <c r="J1807" s="22">
        <v>171000</v>
      </c>
      <c r="K1807" s="22">
        <v>45000</v>
      </c>
      <c r="L1807" s="22">
        <v>126000</v>
      </c>
      <c r="M1807" s="25">
        <f t="shared" ref="M1807:M1870" si="28">K1807/J1807*100</f>
        <v>26.315789473684209</v>
      </c>
    </row>
    <row r="1808" spans="1:13" ht="63" x14ac:dyDescent="0.25">
      <c r="A1808" s="20" t="s">
        <v>623</v>
      </c>
      <c r="B1808" s="21" t="s">
        <v>535</v>
      </c>
      <c r="C1808" s="21" t="s">
        <v>38</v>
      </c>
      <c r="D1808" s="21" t="s">
        <v>1155</v>
      </c>
      <c r="E1808" s="40" t="s">
        <v>1090</v>
      </c>
      <c r="F1808" s="40"/>
      <c r="G1808" s="40" t="s">
        <v>1025</v>
      </c>
      <c r="H1808" s="40"/>
      <c r="I1808" s="21" t="s">
        <v>624</v>
      </c>
      <c r="J1808" s="22">
        <v>171000</v>
      </c>
      <c r="K1808" s="22">
        <v>45000</v>
      </c>
      <c r="L1808" s="22">
        <v>126000</v>
      </c>
      <c r="M1808" s="25">
        <f t="shared" si="28"/>
        <v>26.315789473684209</v>
      </c>
    </row>
    <row r="1809" spans="1:13" ht="31.5" x14ac:dyDescent="0.25">
      <c r="A1809" s="20" t="s">
        <v>625</v>
      </c>
      <c r="B1809" s="21" t="s">
        <v>535</v>
      </c>
      <c r="C1809" s="21" t="s">
        <v>38</v>
      </c>
      <c r="D1809" s="21" t="s">
        <v>1155</v>
      </c>
      <c r="E1809" s="40" t="s">
        <v>1090</v>
      </c>
      <c r="F1809" s="40"/>
      <c r="G1809" s="40" t="s">
        <v>1025</v>
      </c>
      <c r="H1809" s="40"/>
      <c r="I1809" s="21" t="s">
        <v>626</v>
      </c>
      <c r="J1809" s="22">
        <v>171000</v>
      </c>
      <c r="K1809" s="22">
        <v>45000</v>
      </c>
      <c r="L1809" s="22">
        <v>126000</v>
      </c>
      <c r="M1809" s="25">
        <f t="shared" si="28"/>
        <v>26.315789473684209</v>
      </c>
    </row>
    <row r="1810" spans="1:13" ht="110.25" x14ac:dyDescent="0.25">
      <c r="A1810" s="20" t="s">
        <v>627</v>
      </c>
      <c r="B1810" s="21" t="s">
        <v>535</v>
      </c>
      <c r="C1810" s="21" t="s">
        <v>38</v>
      </c>
      <c r="D1810" s="21" t="s">
        <v>1155</v>
      </c>
      <c r="E1810" s="40" t="s">
        <v>1090</v>
      </c>
      <c r="F1810" s="40"/>
      <c r="G1810" s="40" t="s">
        <v>1025</v>
      </c>
      <c r="H1810" s="40"/>
      <c r="I1810" s="21" t="s">
        <v>628</v>
      </c>
      <c r="J1810" s="22">
        <v>171000</v>
      </c>
      <c r="K1810" s="22">
        <v>45000</v>
      </c>
      <c r="L1810" s="22">
        <v>126000</v>
      </c>
      <c r="M1810" s="25">
        <f t="shared" si="28"/>
        <v>26.315789473684209</v>
      </c>
    </row>
    <row r="1811" spans="1:13" ht="31.5" x14ac:dyDescent="0.25">
      <c r="A1811" s="20" t="s">
        <v>1190</v>
      </c>
      <c r="B1811" s="21" t="s">
        <v>535</v>
      </c>
      <c r="C1811" s="21" t="s">
        <v>38</v>
      </c>
      <c r="D1811" s="21" t="s">
        <v>1155</v>
      </c>
      <c r="E1811" s="40" t="s">
        <v>1191</v>
      </c>
      <c r="F1811" s="40"/>
      <c r="G1811" s="40" t="s">
        <v>538</v>
      </c>
      <c r="H1811" s="40"/>
      <c r="I1811" s="21" t="s">
        <v>38</v>
      </c>
      <c r="J1811" s="22">
        <v>1177100</v>
      </c>
      <c r="K1811" s="24">
        <v>0</v>
      </c>
      <c r="L1811" s="22">
        <v>1177100</v>
      </c>
      <c r="M1811" s="25">
        <f t="shared" si="28"/>
        <v>0</v>
      </c>
    </row>
    <row r="1812" spans="1:13" ht="31.5" x14ac:dyDescent="0.25">
      <c r="A1812" s="20" t="s">
        <v>1024</v>
      </c>
      <c r="B1812" s="21" t="s">
        <v>535</v>
      </c>
      <c r="C1812" s="21" t="s">
        <v>38</v>
      </c>
      <c r="D1812" s="21" t="s">
        <v>1155</v>
      </c>
      <c r="E1812" s="40" t="s">
        <v>1191</v>
      </c>
      <c r="F1812" s="40"/>
      <c r="G1812" s="40" t="s">
        <v>1025</v>
      </c>
      <c r="H1812" s="40"/>
      <c r="I1812" s="21" t="s">
        <v>38</v>
      </c>
      <c r="J1812" s="22">
        <v>1177100</v>
      </c>
      <c r="K1812" s="24">
        <v>0</v>
      </c>
      <c r="L1812" s="22">
        <v>1177100</v>
      </c>
      <c r="M1812" s="25">
        <f t="shared" si="28"/>
        <v>0</v>
      </c>
    </row>
    <row r="1813" spans="1:13" ht="63" x14ac:dyDescent="0.25">
      <c r="A1813" s="20" t="s">
        <v>623</v>
      </c>
      <c r="B1813" s="21" t="s">
        <v>535</v>
      </c>
      <c r="C1813" s="21" t="s">
        <v>38</v>
      </c>
      <c r="D1813" s="21" t="s">
        <v>1155</v>
      </c>
      <c r="E1813" s="40" t="s">
        <v>1191</v>
      </c>
      <c r="F1813" s="40"/>
      <c r="G1813" s="40" t="s">
        <v>1025</v>
      </c>
      <c r="H1813" s="40"/>
      <c r="I1813" s="21" t="s">
        <v>624</v>
      </c>
      <c r="J1813" s="22">
        <v>1177100</v>
      </c>
      <c r="K1813" s="24">
        <v>0</v>
      </c>
      <c r="L1813" s="22">
        <v>1177100</v>
      </c>
      <c r="M1813" s="25">
        <f t="shared" si="28"/>
        <v>0</v>
      </c>
    </row>
    <row r="1814" spans="1:13" ht="31.5" x14ac:dyDescent="0.25">
      <c r="A1814" s="20" t="s">
        <v>625</v>
      </c>
      <c r="B1814" s="21" t="s">
        <v>535</v>
      </c>
      <c r="C1814" s="21" t="s">
        <v>38</v>
      </c>
      <c r="D1814" s="21" t="s">
        <v>1155</v>
      </c>
      <c r="E1814" s="40" t="s">
        <v>1191</v>
      </c>
      <c r="F1814" s="40"/>
      <c r="G1814" s="40" t="s">
        <v>1025</v>
      </c>
      <c r="H1814" s="40"/>
      <c r="I1814" s="21" t="s">
        <v>626</v>
      </c>
      <c r="J1814" s="22">
        <v>1177100</v>
      </c>
      <c r="K1814" s="24">
        <v>0</v>
      </c>
      <c r="L1814" s="22">
        <v>1177100</v>
      </c>
      <c r="M1814" s="25">
        <f t="shared" si="28"/>
        <v>0</v>
      </c>
    </row>
    <row r="1815" spans="1:13" ht="31.5" x14ac:dyDescent="0.25">
      <c r="A1815" s="20" t="s">
        <v>841</v>
      </c>
      <c r="B1815" s="21" t="s">
        <v>535</v>
      </c>
      <c r="C1815" s="21" t="s">
        <v>38</v>
      </c>
      <c r="D1815" s="21" t="s">
        <v>1155</v>
      </c>
      <c r="E1815" s="40" t="s">
        <v>1191</v>
      </c>
      <c r="F1815" s="40"/>
      <c r="G1815" s="40" t="s">
        <v>1025</v>
      </c>
      <c r="H1815" s="40"/>
      <c r="I1815" s="21" t="s">
        <v>842</v>
      </c>
      <c r="J1815" s="22">
        <v>1177100</v>
      </c>
      <c r="K1815" s="24">
        <v>0</v>
      </c>
      <c r="L1815" s="22">
        <v>1177100</v>
      </c>
      <c r="M1815" s="25">
        <f t="shared" si="28"/>
        <v>0</v>
      </c>
    </row>
    <row r="1816" spans="1:13" ht="47.25" x14ac:dyDescent="0.25">
      <c r="A1816" s="20" t="s">
        <v>1192</v>
      </c>
      <c r="B1816" s="21" t="s">
        <v>535</v>
      </c>
      <c r="C1816" s="21" t="s">
        <v>38</v>
      </c>
      <c r="D1816" s="21" t="s">
        <v>1193</v>
      </c>
      <c r="E1816" s="40" t="s">
        <v>538</v>
      </c>
      <c r="F1816" s="40"/>
      <c r="G1816" s="40" t="s">
        <v>538</v>
      </c>
      <c r="H1816" s="40"/>
      <c r="I1816" s="21" t="s">
        <v>38</v>
      </c>
      <c r="J1816" s="22">
        <v>85000</v>
      </c>
      <c r="K1816" s="24">
        <v>0</v>
      </c>
      <c r="L1816" s="22">
        <v>85000</v>
      </c>
      <c r="M1816" s="25">
        <f t="shared" si="28"/>
        <v>0</v>
      </c>
    </row>
    <row r="1817" spans="1:13" ht="63" x14ac:dyDescent="0.25">
      <c r="A1817" s="20" t="s">
        <v>541</v>
      </c>
      <c r="B1817" s="21" t="s">
        <v>535</v>
      </c>
      <c r="C1817" s="21" t="s">
        <v>38</v>
      </c>
      <c r="D1817" s="21" t="s">
        <v>1193</v>
      </c>
      <c r="E1817" s="40" t="s">
        <v>542</v>
      </c>
      <c r="F1817" s="40"/>
      <c r="G1817" s="40" t="s">
        <v>538</v>
      </c>
      <c r="H1817" s="40"/>
      <c r="I1817" s="21" t="s">
        <v>38</v>
      </c>
      <c r="J1817" s="22">
        <v>85000</v>
      </c>
      <c r="K1817" s="24">
        <v>0</v>
      </c>
      <c r="L1817" s="22">
        <v>85000</v>
      </c>
      <c r="M1817" s="25">
        <f t="shared" si="28"/>
        <v>0</v>
      </c>
    </row>
    <row r="1818" spans="1:13" ht="63" x14ac:dyDescent="0.25">
      <c r="A1818" s="20" t="s">
        <v>697</v>
      </c>
      <c r="B1818" s="21" t="s">
        <v>535</v>
      </c>
      <c r="C1818" s="21" t="s">
        <v>38</v>
      </c>
      <c r="D1818" s="21" t="s">
        <v>1193</v>
      </c>
      <c r="E1818" s="40" t="s">
        <v>698</v>
      </c>
      <c r="F1818" s="40"/>
      <c r="G1818" s="40" t="s">
        <v>538</v>
      </c>
      <c r="H1818" s="40"/>
      <c r="I1818" s="21" t="s">
        <v>38</v>
      </c>
      <c r="J1818" s="22">
        <v>85000</v>
      </c>
      <c r="K1818" s="24">
        <v>0</v>
      </c>
      <c r="L1818" s="22">
        <v>85000</v>
      </c>
      <c r="M1818" s="25">
        <f t="shared" si="28"/>
        <v>0</v>
      </c>
    </row>
    <row r="1819" spans="1:13" ht="47.25" x14ac:dyDescent="0.25">
      <c r="A1819" s="20" t="s">
        <v>699</v>
      </c>
      <c r="B1819" s="21" t="s">
        <v>535</v>
      </c>
      <c r="C1819" s="21" t="s">
        <v>38</v>
      </c>
      <c r="D1819" s="21" t="s">
        <v>1193</v>
      </c>
      <c r="E1819" s="40" t="s">
        <v>698</v>
      </c>
      <c r="F1819" s="40"/>
      <c r="G1819" s="40" t="s">
        <v>700</v>
      </c>
      <c r="H1819" s="40"/>
      <c r="I1819" s="21" t="s">
        <v>38</v>
      </c>
      <c r="J1819" s="22">
        <v>85000</v>
      </c>
      <c r="K1819" s="24">
        <v>0</v>
      </c>
      <c r="L1819" s="22">
        <v>85000</v>
      </c>
      <c r="M1819" s="25">
        <f t="shared" si="28"/>
        <v>0</v>
      </c>
    </row>
    <row r="1820" spans="1:13" ht="63" x14ac:dyDescent="0.25">
      <c r="A1820" s="20" t="s">
        <v>561</v>
      </c>
      <c r="B1820" s="21" t="s">
        <v>535</v>
      </c>
      <c r="C1820" s="21" t="s">
        <v>38</v>
      </c>
      <c r="D1820" s="21" t="s">
        <v>1193</v>
      </c>
      <c r="E1820" s="40" t="s">
        <v>698</v>
      </c>
      <c r="F1820" s="40"/>
      <c r="G1820" s="40" t="s">
        <v>700</v>
      </c>
      <c r="H1820" s="40"/>
      <c r="I1820" s="21" t="s">
        <v>535</v>
      </c>
      <c r="J1820" s="22">
        <v>85000</v>
      </c>
      <c r="K1820" s="24">
        <v>0</v>
      </c>
      <c r="L1820" s="22">
        <v>85000</v>
      </c>
      <c r="M1820" s="25">
        <f t="shared" si="28"/>
        <v>0</v>
      </c>
    </row>
    <row r="1821" spans="1:13" ht="63" x14ac:dyDescent="0.25">
      <c r="A1821" s="20" t="s">
        <v>562</v>
      </c>
      <c r="B1821" s="21" t="s">
        <v>535</v>
      </c>
      <c r="C1821" s="21" t="s">
        <v>38</v>
      </c>
      <c r="D1821" s="21" t="s">
        <v>1193</v>
      </c>
      <c r="E1821" s="40" t="s">
        <v>698</v>
      </c>
      <c r="F1821" s="40"/>
      <c r="G1821" s="40" t="s">
        <v>700</v>
      </c>
      <c r="H1821" s="40"/>
      <c r="I1821" s="21" t="s">
        <v>563</v>
      </c>
      <c r="J1821" s="22">
        <v>85000</v>
      </c>
      <c r="K1821" s="24">
        <v>0</v>
      </c>
      <c r="L1821" s="22">
        <v>85000</v>
      </c>
      <c r="M1821" s="25">
        <f t="shared" si="28"/>
        <v>0</v>
      </c>
    </row>
    <row r="1822" spans="1:13" ht="31.5" x14ac:dyDescent="0.25">
      <c r="A1822" s="20" t="s">
        <v>564</v>
      </c>
      <c r="B1822" s="21" t="s">
        <v>535</v>
      </c>
      <c r="C1822" s="21" t="s">
        <v>38</v>
      </c>
      <c r="D1822" s="21" t="s">
        <v>1193</v>
      </c>
      <c r="E1822" s="40" t="s">
        <v>698</v>
      </c>
      <c r="F1822" s="40"/>
      <c r="G1822" s="40" t="s">
        <v>700</v>
      </c>
      <c r="H1822" s="40"/>
      <c r="I1822" s="21" t="s">
        <v>565</v>
      </c>
      <c r="J1822" s="22">
        <v>55000</v>
      </c>
      <c r="K1822" s="24">
        <v>0</v>
      </c>
      <c r="L1822" s="22">
        <v>55000</v>
      </c>
      <c r="M1822" s="25">
        <f t="shared" si="28"/>
        <v>0</v>
      </c>
    </row>
    <row r="1823" spans="1:13" ht="31.5" x14ac:dyDescent="0.25">
      <c r="A1823" s="20" t="s">
        <v>564</v>
      </c>
      <c r="B1823" s="21" t="s">
        <v>535</v>
      </c>
      <c r="C1823" s="21" t="s">
        <v>38</v>
      </c>
      <c r="D1823" s="21" t="s">
        <v>1193</v>
      </c>
      <c r="E1823" s="40" t="s">
        <v>698</v>
      </c>
      <c r="F1823" s="40"/>
      <c r="G1823" s="40" t="s">
        <v>700</v>
      </c>
      <c r="H1823" s="40"/>
      <c r="I1823" s="21" t="s">
        <v>565</v>
      </c>
      <c r="J1823" s="22">
        <v>30000</v>
      </c>
      <c r="K1823" s="24">
        <v>0</v>
      </c>
      <c r="L1823" s="22">
        <v>30000</v>
      </c>
      <c r="M1823" s="25">
        <f t="shared" si="28"/>
        <v>0</v>
      </c>
    </row>
    <row r="1824" spans="1:13" ht="15.75" x14ac:dyDescent="0.25">
      <c r="A1824" s="20" t="s">
        <v>1194</v>
      </c>
      <c r="B1824" s="21" t="s">
        <v>535</v>
      </c>
      <c r="C1824" s="21" t="s">
        <v>38</v>
      </c>
      <c r="D1824" s="21" t="s">
        <v>1195</v>
      </c>
      <c r="E1824" s="40" t="s">
        <v>538</v>
      </c>
      <c r="F1824" s="40"/>
      <c r="G1824" s="40" t="s">
        <v>538</v>
      </c>
      <c r="H1824" s="40"/>
      <c r="I1824" s="21" t="s">
        <v>38</v>
      </c>
      <c r="J1824" s="22">
        <v>75199001</v>
      </c>
      <c r="K1824" s="22">
        <v>10891336.23</v>
      </c>
      <c r="L1824" s="22">
        <v>64307664.770000003</v>
      </c>
      <c r="M1824" s="25">
        <f t="shared" si="28"/>
        <v>14.483352285491133</v>
      </c>
    </row>
    <row r="1825" spans="1:13" ht="94.5" x14ac:dyDescent="0.25">
      <c r="A1825" s="20" t="s">
        <v>665</v>
      </c>
      <c r="B1825" s="21" t="s">
        <v>535</v>
      </c>
      <c r="C1825" s="21" t="s">
        <v>38</v>
      </c>
      <c r="D1825" s="21" t="s">
        <v>1195</v>
      </c>
      <c r="E1825" s="40" t="s">
        <v>666</v>
      </c>
      <c r="F1825" s="40"/>
      <c r="G1825" s="40" t="s">
        <v>538</v>
      </c>
      <c r="H1825" s="40"/>
      <c r="I1825" s="21" t="s">
        <v>38</v>
      </c>
      <c r="J1825" s="22">
        <v>75199001</v>
      </c>
      <c r="K1825" s="22">
        <v>10891336.23</v>
      </c>
      <c r="L1825" s="22">
        <v>64307664.770000003</v>
      </c>
      <c r="M1825" s="25">
        <f t="shared" si="28"/>
        <v>14.483352285491133</v>
      </c>
    </row>
    <row r="1826" spans="1:13" ht="31.5" x14ac:dyDescent="0.25">
      <c r="A1826" s="20" t="s">
        <v>667</v>
      </c>
      <c r="B1826" s="21" t="s">
        <v>535</v>
      </c>
      <c r="C1826" s="21" t="s">
        <v>38</v>
      </c>
      <c r="D1826" s="21" t="s">
        <v>1195</v>
      </c>
      <c r="E1826" s="40" t="s">
        <v>668</v>
      </c>
      <c r="F1826" s="40"/>
      <c r="G1826" s="40" t="s">
        <v>538</v>
      </c>
      <c r="H1826" s="40"/>
      <c r="I1826" s="21" t="s">
        <v>38</v>
      </c>
      <c r="J1826" s="22">
        <v>27954375</v>
      </c>
      <c r="K1826" s="22">
        <v>5197848.6900000004</v>
      </c>
      <c r="L1826" s="22">
        <v>22756526.309999999</v>
      </c>
      <c r="M1826" s="25">
        <f t="shared" si="28"/>
        <v>18.594043651485681</v>
      </c>
    </row>
    <row r="1827" spans="1:13" ht="47.25" x14ac:dyDescent="0.25">
      <c r="A1827" s="20" t="s">
        <v>615</v>
      </c>
      <c r="B1827" s="21" t="s">
        <v>535</v>
      </c>
      <c r="C1827" s="21" t="s">
        <v>38</v>
      </c>
      <c r="D1827" s="21" t="s">
        <v>1195</v>
      </c>
      <c r="E1827" s="40" t="s">
        <v>668</v>
      </c>
      <c r="F1827" s="40"/>
      <c r="G1827" s="40" t="s">
        <v>616</v>
      </c>
      <c r="H1827" s="40"/>
      <c r="I1827" s="21" t="s">
        <v>38</v>
      </c>
      <c r="J1827" s="22">
        <v>26384700</v>
      </c>
      <c r="K1827" s="22">
        <v>4917848.6900000004</v>
      </c>
      <c r="L1827" s="22">
        <v>21466851.309999999</v>
      </c>
      <c r="M1827" s="25">
        <f t="shared" si="28"/>
        <v>18.639016892365653</v>
      </c>
    </row>
    <row r="1828" spans="1:13" ht="63" x14ac:dyDescent="0.25">
      <c r="A1828" s="20" t="s">
        <v>623</v>
      </c>
      <c r="B1828" s="21" t="s">
        <v>535</v>
      </c>
      <c r="C1828" s="21" t="s">
        <v>38</v>
      </c>
      <c r="D1828" s="21" t="s">
        <v>1195</v>
      </c>
      <c r="E1828" s="40" t="s">
        <v>668</v>
      </c>
      <c r="F1828" s="40"/>
      <c r="G1828" s="40" t="s">
        <v>616</v>
      </c>
      <c r="H1828" s="40"/>
      <c r="I1828" s="21" t="s">
        <v>624</v>
      </c>
      <c r="J1828" s="22">
        <v>26384700</v>
      </c>
      <c r="K1828" s="22">
        <v>4917848.6900000004</v>
      </c>
      <c r="L1828" s="22">
        <v>21466851.309999999</v>
      </c>
      <c r="M1828" s="25">
        <f t="shared" si="28"/>
        <v>18.639016892365653</v>
      </c>
    </row>
    <row r="1829" spans="1:13" ht="31.5" x14ac:dyDescent="0.25">
      <c r="A1829" s="20" t="s">
        <v>625</v>
      </c>
      <c r="B1829" s="21" t="s">
        <v>535</v>
      </c>
      <c r="C1829" s="21" t="s">
        <v>38</v>
      </c>
      <c r="D1829" s="21" t="s">
        <v>1195</v>
      </c>
      <c r="E1829" s="40" t="s">
        <v>668</v>
      </c>
      <c r="F1829" s="40"/>
      <c r="G1829" s="40" t="s">
        <v>616</v>
      </c>
      <c r="H1829" s="40"/>
      <c r="I1829" s="21" t="s">
        <v>626</v>
      </c>
      <c r="J1829" s="22">
        <v>26384700</v>
      </c>
      <c r="K1829" s="22">
        <v>4917848.6900000004</v>
      </c>
      <c r="L1829" s="22">
        <v>21466851.309999999</v>
      </c>
      <c r="M1829" s="25">
        <f t="shared" si="28"/>
        <v>18.639016892365653</v>
      </c>
    </row>
    <row r="1830" spans="1:13" ht="110.25" x14ac:dyDescent="0.25">
      <c r="A1830" s="20" t="s">
        <v>627</v>
      </c>
      <c r="B1830" s="21" t="s">
        <v>535</v>
      </c>
      <c r="C1830" s="21" t="s">
        <v>38</v>
      </c>
      <c r="D1830" s="21" t="s">
        <v>1195</v>
      </c>
      <c r="E1830" s="40" t="s">
        <v>668</v>
      </c>
      <c r="F1830" s="40"/>
      <c r="G1830" s="40" t="s">
        <v>616</v>
      </c>
      <c r="H1830" s="40"/>
      <c r="I1830" s="21" t="s">
        <v>628</v>
      </c>
      <c r="J1830" s="22">
        <v>24908900</v>
      </c>
      <c r="K1830" s="22">
        <v>4917848.6900000004</v>
      </c>
      <c r="L1830" s="22">
        <v>19991051.309999999</v>
      </c>
      <c r="M1830" s="25">
        <f t="shared" si="28"/>
        <v>19.743339489098275</v>
      </c>
    </row>
    <row r="1831" spans="1:13" ht="31.5" x14ac:dyDescent="0.25">
      <c r="A1831" s="20" t="s">
        <v>841</v>
      </c>
      <c r="B1831" s="21" t="s">
        <v>535</v>
      </c>
      <c r="C1831" s="21" t="s">
        <v>38</v>
      </c>
      <c r="D1831" s="21" t="s">
        <v>1195</v>
      </c>
      <c r="E1831" s="40" t="s">
        <v>668</v>
      </c>
      <c r="F1831" s="40"/>
      <c r="G1831" s="40" t="s">
        <v>616</v>
      </c>
      <c r="H1831" s="40"/>
      <c r="I1831" s="21" t="s">
        <v>842</v>
      </c>
      <c r="J1831" s="22">
        <v>1475800</v>
      </c>
      <c r="K1831" s="24">
        <v>0</v>
      </c>
      <c r="L1831" s="22">
        <v>1475800</v>
      </c>
      <c r="M1831" s="25">
        <f t="shared" si="28"/>
        <v>0</v>
      </c>
    </row>
    <row r="1832" spans="1:13" ht="31.5" x14ac:dyDescent="0.25">
      <c r="A1832" s="20" t="s">
        <v>669</v>
      </c>
      <c r="B1832" s="21" t="s">
        <v>535</v>
      </c>
      <c r="C1832" s="21" t="s">
        <v>38</v>
      </c>
      <c r="D1832" s="21" t="s">
        <v>1195</v>
      </c>
      <c r="E1832" s="40" t="s">
        <v>668</v>
      </c>
      <c r="F1832" s="40"/>
      <c r="G1832" s="40" t="s">
        <v>670</v>
      </c>
      <c r="H1832" s="40"/>
      <c r="I1832" s="21" t="s">
        <v>38</v>
      </c>
      <c r="J1832" s="22">
        <v>1569675</v>
      </c>
      <c r="K1832" s="22">
        <v>280000</v>
      </c>
      <c r="L1832" s="22">
        <v>1289675</v>
      </c>
      <c r="M1832" s="25">
        <f t="shared" si="28"/>
        <v>17.838087502189946</v>
      </c>
    </row>
    <row r="1833" spans="1:13" ht="63" x14ac:dyDescent="0.25">
      <c r="A1833" s="20" t="s">
        <v>561</v>
      </c>
      <c r="B1833" s="21" t="s">
        <v>535</v>
      </c>
      <c r="C1833" s="21" t="s">
        <v>38</v>
      </c>
      <c r="D1833" s="21" t="s">
        <v>1195</v>
      </c>
      <c r="E1833" s="40" t="s">
        <v>668</v>
      </c>
      <c r="F1833" s="40"/>
      <c r="G1833" s="40" t="s">
        <v>670</v>
      </c>
      <c r="H1833" s="40"/>
      <c r="I1833" s="21" t="s">
        <v>535</v>
      </c>
      <c r="J1833" s="22">
        <v>469675</v>
      </c>
      <c r="K1833" s="22">
        <v>60000</v>
      </c>
      <c r="L1833" s="22">
        <v>409675</v>
      </c>
      <c r="M1833" s="25">
        <f t="shared" si="28"/>
        <v>12.774791078937564</v>
      </c>
    </row>
    <row r="1834" spans="1:13" ht="63" x14ac:dyDescent="0.25">
      <c r="A1834" s="20" t="s">
        <v>562</v>
      </c>
      <c r="B1834" s="21" t="s">
        <v>535</v>
      </c>
      <c r="C1834" s="21" t="s">
        <v>38</v>
      </c>
      <c r="D1834" s="21" t="s">
        <v>1195</v>
      </c>
      <c r="E1834" s="40" t="s">
        <v>668</v>
      </c>
      <c r="F1834" s="40"/>
      <c r="G1834" s="40" t="s">
        <v>670</v>
      </c>
      <c r="H1834" s="40"/>
      <c r="I1834" s="21" t="s">
        <v>563</v>
      </c>
      <c r="J1834" s="22">
        <v>469675</v>
      </c>
      <c r="K1834" s="22">
        <v>60000</v>
      </c>
      <c r="L1834" s="22">
        <v>409675</v>
      </c>
      <c r="M1834" s="25">
        <f t="shared" si="28"/>
        <v>12.774791078937564</v>
      </c>
    </row>
    <row r="1835" spans="1:13" ht="31.5" x14ac:dyDescent="0.25">
      <c r="A1835" s="20" t="s">
        <v>564</v>
      </c>
      <c r="B1835" s="21" t="s">
        <v>535</v>
      </c>
      <c r="C1835" s="21" t="s">
        <v>38</v>
      </c>
      <c r="D1835" s="21" t="s">
        <v>1195</v>
      </c>
      <c r="E1835" s="40" t="s">
        <v>668</v>
      </c>
      <c r="F1835" s="40"/>
      <c r="G1835" s="40" t="s">
        <v>670</v>
      </c>
      <c r="H1835" s="40"/>
      <c r="I1835" s="21" t="s">
        <v>565</v>
      </c>
      <c r="J1835" s="22">
        <v>469675</v>
      </c>
      <c r="K1835" s="22">
        <v>60000</v>
      </c>
      <c r="L1835" s="22">
        <v>409675</v>
      </c>
      <c r="M1835" s="25">
        <f t="shared" si="28"/>
        <v>12.774791078937564</v>
      </c>
    </row>
    <row r="1836" spans="1:13" ht="63" x14ac:dyDescent="0.25">
      <c r="A1836" s="20" t="s">
        <v>623</v>
      </c>
      <c r="B1836" s="21" t="s">
        <v>535</v>
      </c>
      <c r="C1836" s="21" t="s">
        <v>38</v>
      </c>
      <c r="D1836" s="21" t="s">
        <v>1195</v>
      </c>
      <c r="E1836" s="40" t="s">
        <v>668</v>
      </c>
      <c r="F1836" s="40"/>
      <c r="G1836" s="40" t="s">
        <v>670</v>
      </c>
      <c r="H1836" s="40"/>
      <c r="I1836" s="21" t="s">
        <v>624</v>
      </c>
      <c r="J1836" s="22">
        <v>1100000</v>
      </c>
      <c r="K1836" s="22">
        <v>220000</v>
      </c>
      <c r="L1836" s="22">
        <v>880000</v>
      </c>
      <c r="M1836" s="25">
        <f t="shared" si="28"/>
        <v>20</v>
      </c>
    </row>
    <row r="1837" spans="1:13" ht="31.5" x14ac:dyDescent="0.25">
      <c r="A1837" s="20" t="s">
        <v>625</v>
      </c>
      <c r="B1837" s="21" t="s">
        <v>535</v>
      </c>
      <c r="C1837" s="21" t="s">
        <v>38</v>
      </c>
      <c r="D1837" s="21" t="s">
        <v>1195</v>
      </c>
      <c r="E1837" s="40" t="s">
        <v>668</v>
      </c>
      <c r="F1837" s="40"/>
      <c r="G1837" s="40" t="s">
        <v>670</v>
      </c>
      <c r="H1837" s="40"/>
      <c r="I1837" s="21" t="s">
        <v>626</v>
      </c>
      <c r="J1837" s="22">
        <v>1100000</v>
      </c>
      <c r="K1837" s="22">
        <v>220000</v>
      </c>
      <c r="L1837" s="22">
        <v>880000</v>
      </c>
      <c r="M1837" s="25">
        <f t="shared" si="28"/>
        <v>20</v>
      </c>
    </row>
    <row r="1838" spans="1:13" ht="31.5" x14ac:dyDescent="0.25">
      <c r="A1838" s="20" t="s">
        <v>841</v>
      </c>
      <c r="B1838" s="21" t="s">
        <v>535</v>
      </c>
      <c r="C1838" s="21" t="s">
        <v>38</v>
      </c>
      <c r="D1838" s="21" t="s">
        <v>1195</v>
      </c>
      <c r="E1838" s="40" t="s">
        <v>668</v>
      </c>
      <c r="F1838" s="40"/>
      <c r="G1838" s="40" t="s">
        <v>670</v>
      </c>
      <c r="H1838" s="40"/>
      <c r="I1838" s="21" t="s">
        <v>842</v>
      </c>
      <c r="J1838" s="22">
        <v>1100000</v>
      </c>
      <c r="K1838" s="22">
        <v>220000</v>
      </c>
      <c r="L1838" s="22">
        <v>880000</v>
      </c>
      <c r="M1838" s="25">
        <f t="shared" si="28"/>
        <v>20</v>
      </c>
    </row>
    <row r="1839" spans="1:13" ht="94.5" x14ac:dyDescent="0.25">
      <c r="A1839" s="20" t="s">
        <v>1196</v>
      </c>
      <c r="B1839" s="21" t="s">
        <v>535</v>
      </c>
      <c r="C1839" s="21" t="s">
        <v>38</v>
      </c>
      <c r="D1839" s="21" t="s">
        <v>1195</v>
      </c>
      <c r="E1839" s="40" t="s">
        <v>1197</v>
      </c>
      <c r="F1839" s="40"/>
      <c r="G1839" s="40" t="s">
        <v>538</v>
      </c>
      <c r="H1839" s="40"/>
      <c r="I1839" s="21" t="s">
        <v>38</v>
      </c>
      <c r="J1839" s="22">
        <v>16501600</v>
      </c>
      <c r="K1839" s="22">
        <v>2629871.63</v>
      </c>
      <c r="L1839" s="22">
        <v>13871728.369999999</v>
      </c>
      <c r="M1839" s="25">
        <f t="shared" si="28"/>
        <v>15.937070526494399</v>
      </c>
    </row>
    <row r="1840" spans="1:13" ht="47.25" x14ac:dyDescent="0.25">
      <c r="A1840" s="20" t="s">
        <v>615</v>
      </c>
      <c r="B1840" s="21" t="s">
        <v>535</v>
      </c>
      <c r="C1840" s="21" t="s">
        <v>38</v>
      </c>
      <c r="D1840" s="21" t="s">
        <v>1195</v>
      </c>
      <c r="E1840" s="40" t="s">
        <v>1197</v>
      </c>
      <c r="F1840" s="40"/>
      <c r="G1840" s="40" t="s">
        <v>616</v>
      </c>
      <c r="H1840" s="40"/>
      <c r="I1840" s="21" t="s">
        <v>38</v>
      </c>
      <c r="J1840" s="22">
        <v>16501600</v>
      </c>
      <c r="K1840" s="22">
        <v>2629871.63</v>
      </c>
      <c r="L1840" s="22">
        <v>13871728.369999999</v>
      </c>
      <c r="M1840" s="25">
        <f t="shared" si="28"/>
        <v>15.937070526494399</v>
      </c>
    </row>
    <row r="1841" spans="1:13" ht="63" x14ac:dyDescent="0.25">
      <c r="A1841" s="20" t="s">
        <v>623</v>
      </c>
      <c r="B1841" s="21" t="s">
        <v>535</v>
      </c>
      <c r="C1841" s="21" t="s">
        <v>38</v>
      </c>
      <c r="D1841" s="21" t="s">
        <v>1195</v>
      </c>
      <c r="E1841" s="40" t="s">
        <v>1197</v>
      </c>
      <c r="F1841" s="40"/>
      <c r="G1841" s="40" t="s">
        <v>616</v>
      </c>
      <c r="H1841" s="40"/>
      <c r="I1841" s="21" t="s">
        <v>624</v>
      </c>
      <c r="J1841" s="22">
        <v>16501600</v>
      </c>
      <c r="K1841" s="22">
        <v>2629871.63</v>
      </c>
      <c r="L1841" s="22">
        <v>13871728.369999999</v>
      </c>
      <c r="M1841" s="25">
        <f t="shared" si="28"/>
        <v>15.937070526494399</v>
      </c>
    </row>
    <row r="1842" spans="1:13" ht="31.5" x14ac:dyDescent="0.25">
      <c r="A1842" s="20" t="s">
        <v>625</v>
      </c>
      <c r="B1842" s="21" t="s">
        <v>535</v>
      </c>
      <c r="C1842" s="21" t="s">
        <v>38</v>
      </c>
      <c r="D1842" s="21" t="s">
        <v>1195</v>
      </c>
      <c r="E1842" s="40" t="s">
        <v>1197</v>
      </c>
      <c r="F1842" s="40"/>
      <c r="G1842" s="40" t="s">
        <v>616</v>
      </c>
      <c r="H1842" s="40"/>
      <c r="I1842" s="21" t="s">
        <v>626</v>
      </c>
      <c r="J1842" s="22">
        <v>16501600</v>
      </c>
      <c r="K1842" s="22">
        <v>2629871.63</v>
      </c>
      <c r="L1842" s="22">
        <v>13871728.369999999</v>
      </c>
      <c r="M1842" s="25">
        <f t="shared" si="28"/>
        <v>15.937070526494399</v>
      </c>
    </row>
    <row r="1843" spans="1:13" ht="110.25" x14ac:dyDescent="0.25">
      <c r="A1843" s="20" t="s">
        <v>627</v>
      </c>
      <c r="B1843" s="21" t="s">
        <v>535</v>
      </c>
      <c r="C1843" s="21" t="s">
        <v>38</v>
      </c>
      <c r="D1843" s="21" t="s">
        <v>1195</v>
      </c>
      <c r="E1843" s="40" t="s">
        <v>1197</v>
      </c>
      <c r="F1843" s="40"/>
      <c r="G1843" s="40" t="s">
        <v>616</v>
      </c>
      <c r="H1843" s="40"/>
      <c r="I1843" s="21" t="s">
        <v>628</v>
      </c>
      <c r="J1843" s="22">
        <v>16120100</v>
      </c>
      <c r="K1843" s="22">
        <v>2629871.63</v>
      </c>
      <c r="L1843" s="22">
        <v>13490228.369999999</v>
      </c>
      <c r="M1843" s="25">
        <f t="shared" si="28"/>
        <v>16.314238931520276</v>
      </c>
    </row>
    <row r="1844" spans="1:13" ht="31.5" x14ac:dyDescent="0.25">
      <c r="A1844" s="20" t="s">
        <v>841</v>
      </c>
      <c r="B1844" s="21" t="s">
        <v>535</v>
      </c>
      <c r="C1844" s="21" t="s">
        <v>38</v>
      </c>
      <c r="D1844" s="21" t="s">
        <v>1195</v>
      </c>
      <c r="E1844" s="40" t="s">
        <v>1197</v>
      </c>
      <c r="F1844" s="40"/>
      <c r="G1844" s="40" t="s">
        <v>616</v>
      </c>
      <c r="H1844" s="40"/>
      <c r="I1844" s="21" t="s">
        <v>842</v>
      </c>
      <c r="J1844" s="22">
        <v>381500</v>
      </c>
      <c r="K1844" s="24">
        <v>0</v>
      </c>
      <c r="L1844" s="22">
        <v>381500</v>
      </c>
      <c r="M1844" s="25">
        <f t="shared" si="28"/>
        <v>0</v>
      </c>
    </row>
    <row r="1845" spans="1:13" ht="63" x14ac:dyDescent="0.25">
      <c r="A1845" s="20" t="s">
        <v>1198</v>
      </c>
      <c r="B1845" s="21" t="s">
        <v>535</v>
      </c>
      <c r="C1845" s="21" t="s">
        <v>38</v>
      </c>
      <c r="D1845" s="21" t="s">
        <v>1195</v>
      </c>
      <c r="E1845" s="40" t="s">
        <v>1199</v>
      </c>
      <c r="F1845" s="40"/>
      <c r="G1845" s="40" t="s">
        <v>538</v>
      </c>
      <c r="H1845" s="40"/>
      <c r="I1845" s="21" t="s">
        <v>38</v>
      </c>
      <c r="J1845" s="22">
        <v>20544600</v>
      </c>
      <c r="K1845" s="22">
        <v>3063615.91</v>
      </c>
      <c r="L1845" s="22">
        <v>17480984.09</v>
      </c>
      <c r="M1845" s="25">
        <f t="shared" si="28"/>
        <v>14.912025106353981</v>
      </c>
    </row>
    <row r="1846" spans="1:13" ht="47.25" x14ac:dyDescent="0.25">
      <c r="A1846" s="20" t="s">
        <v>615</v>
      </c>
      <c r="B1846" s="21" t="s">
        <v>535</v>
      </c>
      <c r="C1846" s="21" t="s">
        <v>38</v>
      </c>
      <c r="D1846" s="21" t="s">
        <v>1195</v>
      </c>
      <c r="E1846" s="40" t="s">
        <v>1199</v>
      </c>
      <c r="F1846" s="40"/>
      <c r="G1846" s="40" t="s">
        <v>616</v>
      </c>
      <c r="H1846" s="40"/>
      <c r="I1846" s="21" t="s">
        <v>38</v>
      </c>
      <c r="J1846" s="22">
        <v>20544600</v>
      </c>
      <c r="K1846" s="22">
        <v>3063615.91</v>
      </c>
      <c r="L1846" s="22">
        <v>17480984.09</v>
      </c>
      <c r="M1846" s="25">
        <f t="shared" si="28"/>
        <v>14.912025106353981</v>
      </c>
    </row>
    <row r="1847" spans="1:13" ht="63" x14ac:dyDescent="0.25">
      <c r="A1847" s="20" t="s">
        <v>623</v>
      </c>
      <c r="B1847" s="21" t="s">
        <v>535</v>
      </c>
      <c r="C1847" s="21" t="s">
        <v>38</v>
      </c>
      <c r="D1847" s="21" t="s">
        <v>1195</v>
      </c>
      <c r="E1847" s="40" t="s">
        <v>1199</v>
      </c>
      <c r="F1847" s="40"/>
      <c r="G1847" s="40" t="s">
        <v>616</v>
      </c>
      <c r="H1847" s="40"/>
      <c r="I1847" s="21" t="s">
        <v>624</v>
      </c>
      <c r="J1847" s="22">
        <v>20544600</v>
      </c>
      <c r="K1847" s="22">
        <v>3063615.91</v>
      </c>
      <c r="L1847" s="22">
        <v>17480984.09</v>
      </c>
      <c r="M1847" s="25">
        <f t="shared" si="28"/>
        <v>14.912025106353981</v>
      </c>
    </row>
    <row r="1848" spans="1:13" ht="31.5" x14ac:dyDescent="0.25">
      <c r="A1848" s="20" t="s">
        <v>625</v>
      </c>
      <c r="B1848" s="21" t="s">
        <v>535</v>
      </c>
      <c r="C1848" s="21" t="s">
        <v>38</v>
      </c>
      <c r="D1848" s="21" t="s">
        <v>1195</v>
      </c>
      <c r="E1848" s="40" t="s">
        <v>1199</v>
      </c>
      <c r="F1848" s="40"/>
      <c r="G1848" s="40" t="s">
        <v>616</v>
      </c>
      <c r="H1848" s="40"/>
      <c r="I1848" s="21" t="s">
        <v>626</v>
      </c>
      <c r="J1848" s="22">
        <v>20544600</v>
      </c>
      <c r="K1848" s="22">
        <v>3063615.91</v>
      </c>
      <c r="L1848" s="22">
        <v>17480984.09</v>
      </c>
      <c r="M1848" s="25">
        <f t="shared" si="28"/>
        <v>14.912025106353981</v>
      </c>
    </row>
    <row r="1849" spans="1:13" ht="110.25" x14ac:dyDescent="0.25">
      <c r="A1849" s="20" t="s">
        <v>627</v>
      </c>
      <c r="B1849" s="21" t="s">
        <v>535</v>
      </c>
      <c r="C1849" s="21" t="s">
        <v>38</v>
      </c>
      <c r="D1849" s="21" t="s">
        <v>1195</v>
      </c>
      <c r="E1849" s="40" t="s">
        <v>1199</v>
      </c>
      <c r="F1849" s="40"/>
      <c r="G1849" s="40" t="s">
        <v>616</v>
      </c>
      <c r="H1849" s="40"/>
      <c r="I1849" s="21" t="s">
        <v>628</v>
      </c>
      <c r="J1849" s="22">
        <v>20544600</v>
      </c>
      <c r="K1849" s="22">
        <v>3063615.91</v>
      </c>
      <c r="L1849" s="22">
        <v>17480984.09</v>
      </c>
      <c r="M1849" s="25">
        <f t="shared" si="28"/>
        <v>14.912025106353981</v>
      </c>
    </row>
    <row r="1850" spans="1:13" ht="31.5" x14ac:dyDescent="0.25">
      <c r="A1850" s="20" t="s">
        <v>1200</v>
      </c>
      <c r="B1850" s="21" t="s">
        <v>535</v>
      </c>
      <c r="C1850" s="21" t="s">
        <v>38</v>
      </c>
      <c r="D1850" s="21" t="s">
        <v>1195</v>
      </c>
      <c r="E1850" s="40" t="s">
        <v>1201</v>
      </c>
      <c r="F1850" s="40"/>
      <c r="G1850" s="40" t="s">
        <v>538</v>
      </c>
      <c r="H1850" s="40"/>
      <c r="I1850" s="21" t="s">
        <v>38</v>
      </c>
      <c r="J1850" s="22">
        <v>10198426</v>
      </c>
      <c r="K1850" s="24">
        <v>0</v>
      </c>
      <c r="L1850" s="22">
        <v>10198426</v>
      </c>
      <c r="M1850" s="25">
        <f t="shared" si="28"/>
        <v>0</v>
      </c>
    </row>
    <row r="1851" spans="1:13" ht="78.75" x14ac:dyDescent="0.25">
      <c r="A1851" s="20" t="s">
        <v>1202</v>
      </c>
      <c r="B1851" s="21" t="s">
        <v>535</v>
      </c>
      <c r="C1851" s="21" t="s">
        <v>38</v>
      </c>
      <c r="D1851" s="21" t="s">
        <v>1195</v>
      </c>
      <c r="E1851" s="40" t="s">
        <v>1201</v>
      </c>
      <c r="F1851" s="40"/>
      <c r="G1851" s="40" t="s">
        <v>1203</v>
      </c>
      <c r="H1851" s="40"/>
      <c r="I1851" s="21" t="s">
        <v>38</v>
      </c>
      <c r="J1851" s="22">
        <v>10198426</v>
      </c>
      <c r="K1851" s="24">
        <v>0</v>
      </c>
      <c r="L1851" s="22">
        <v>10198426</v>
      </c>
      <c r="M1851" s="25">
        <f t="shared" si="28"/>
        <v>0</v>
      </c>
    </row>
    <row r="1852" spans="1:13" ht="63" x14ac:dyDescent="0.25">
      <c r="A1852" s="20" t="s">
        <v>623</v>
      </c>
      <c r="B1852" s="21" t="s">
        <v>535</v>
      </c>
      <c r="C1852" s="21" t="s">
        <v>38</v>
      </c>
      <c r="D1852" s="21" t="s">
        <v>1195</v>
      </c>
      <c r="E1852" s="40" t="s">
        <v>1201</v>
      </c>
      <c r="F1852" s="40"/>
      <c r="G1852" s="40" t="s">
        <v>1203</v>
      </c>
      <c r="H1852" s="40"/>
      <c r="I1852" s="21" t="s">
        <v>624</v>
      </c>
      <c r="J1852" s="22">
        <v>10198426</v>
      </c>
      <c r="K1852" s="24">
        <v>0</v>
      </c>
      <c r="L1852" s="22">
        <v>10198426</v>
      </c>
      <c r="M1852" s="25">
        <f t="shared" si="28"/>
        <v>0</v>
      </c>
    </row>
    <row r="1853" spans="1:13" ht="31.5" x14ac:dyDescent="0.25">
      <c r="A1853" s="20" t="s">
        <v>625</v>
      </c>
      <c r="B1853" s="21" t="s">
        <v>535</v>
      </c>
      <c r="C1853" s="21" t="s">
        <v>38</v>
      </c>
      <c r="D1853" s="21" t="s">
        <v>1195</v>
      </c>
      <c r="E1853" s="40" t="s">
        <v>1201</v>
      </c>
      <c r="F1853" s="40"/>
      <c r="G1853" s="40" t="s">
        <v>1203</v>
      </c>
      <c r="H1853" s="40"/>
      <c r="I1853" s="21" t="s">
        <v>626</v>
      </c>
      <c r="J1853" s="22">
        <v>10198426</v>
      </c>
      <c r="K1853" s="24">
        <v>0</v>
      </c>
      <c r="L1853" s="22">
        <v>10198426</v>
      </c>
      <c r="M1853" s="25">
        <f t="shared" si="28"/>
        <v>0</v>
      </c>
    </row>
    <row r="1854" spans="1:13" ht="31.5" x14ac:dyDescent="0.25">
      <c r="A1854" s="20" t="s">
        <v>841</v>
      </c>
      <c r="B1854" s="21" t="s">
        <v>535</v>
      </c>
      <c r="C1854" s="21" t="s">
        <v>38</v>
      </c>
      <c r="D1854" s="21" t="s">
        <v>1195</v>
      </c>
      <c r="E1854" s="40" t="s">
        <v>1201</v>
      </c>
      <c r="F1854" s="40"/>
      <c r="G1854" s="40" t="s">
        <v>1203</v>
      </c>
      <c r="H1854" s="40"/>
      <c r="I1854" s="21" t="s">
        <v>842</v>
      </c>
      <c r="J1854" s="22">
        <v>10198426</v>
      </c>
      <c r="K1854" s="24">
        <v>0</v>
      </c>
      <c r="L1854" s="22">
        <v>10198426</v>
      </c>
      <c r="M1854" s="25">
        <f t="shared" si="28"/>
        <v>0</v>
      </c>
    </row>
    <row r="1855" spans="1:13" ht="31.5" x14ac:dyDescent="0.25">
      <c r="A1855" s="20" t="s">
        <v>1204</v>
      </c>
      <c r="B1855" s="21" t="s">
        <v>535</v>
      </c>
      <c r="C1855" s="21" t="s">
        <v>38</v>
      </c>
      <c r="D1855" s="21" t="s">
        <v>1205</v>
      </c>
      <c r="E1855" s="40" t="s">
        <v>538</v>
      </c>
      <c r="F1855" s="40"/>
      <c r="G1855" s="40" t="s">
        <v>538</v>
      </c>
      <c r="H1855" s="40"/>
      <c r="I1855" s="21" t="s">
        <v>38</v>
      </c>
      <c r="J1855" s="22">
        <v>274601674.80000001</v>
      </c>
      <c r="K1855" s="22">
        <v>38252177.060000002</v>
      </c>
      <c r="L1855" s="22">
        <v>236349497.74000001</v>
      </c>
      <c r="M1855" s="25">
        <f t="shared" si="28"/>
        <v>13.930059635601319</v>
      </c>
    </row>
    <row r="1856" spans="1:13" ht="47.25" x14ac:dyDescent="0.25">
      <c r="A1856" s="20" t="s">
        <v>1004</v>
      </c>
      <c r="B1856" s="21" t="s">
        <v>535</v>
      </c>
      <c r="C1856" s="21" t="s">
        <v>38</v>
      </c>
      <c r="D1856" s="21" t="s">
        <v>1205</v>
      </c>
      <c r="E1856" s="40" t="s">
        <v>1005</v>
      </c>
      <c r="F1856" s="40"/>
      <c r="G1856" s="40" t="s">
        <v>538</v>
      </c>
      <c r="H1856" s="40"/>
      <c r="I1856" s="21" t="s">
        <v>38</v>
      </c>
      <c r="J1856" s="22">
        <v>198154966.80000001</v>
      </c>
      <c r="K1856" s="22">
        <v>36997944.700000003</v>
      </c>
      <c r="L1856" s="22">
        <v>161157022.09999999</v>
      </c>
      <c r="M1856" s="25">
        <f t="shared" si="28"/>
        <v>18.671217430215837</v>
      </c>
    </row>
    <row r="1857" spans="1:13" ht="31.5" x14ac:dyDescent="0.25">
      <c r="A1857" s="20" t="s">
        <v>1190</v>
      </c>
      <c r="B1857" s="21" t="s">
        <v>535</v>
      </c>
      <c r="C1857" s="21" t="s">
        <v>38</v>
      </c>
      <c r="D1857" s="21" t="s">
        <v>1205</v>
      </c>
      <c r="E1857" s="40" t="s">
        <v>1191</v>
      </c>
      <c r="F1857" s="40"/>
      <c r="G1857" s="40" t="s">
        <v>538</v>
      </c>
      <c r="H1857" s="40"/>
      <c r="I1857" s="21" t="s">
        <v>38</v>
      </c>
      <c r="J1857" s="22">
        <v>1020000</v>
      </c>
      <c r="K1857" s="24">
        <v>0</v>
      </c>
      <c r="L1857" s="22">
        <v>1020000</v>
      </c>
      <c r="M1857" s="25">
        <f t="shared" si="28"/>
        <v>0</v>
      </c>
    </row>
    <row r="1858" spans="1:13" ht="31.5" x14ac:dyDescent="0.25">
      <c r="A1858" s="20" t="s">
        <v>1024</v>
      </c>
      <c r="B1858" s="21" t="s">
        <v>535</v>
      </c>
      <c r="C1858" s="21" t="s">
        <v>38</v>
      </c>
      <c r="D1858" s="21" t="s">
        <v>1205</v>
      </c>
      <c r="E1858" s="40" t="s">
        <v>1191</v>
      </c>
      <c r="F1858" s="40"/>
      <c r="G1858" s="40" t="s">
        <v>1025</v>
      </c>
      <c r="H1858" s="40"/>
      <c r="I1858" s="21" t="s">
        <v>38</v>
      </c>
      <c r="J1858" s="22">
        <v>1020000</v>
      </c>
      <c r="K1858" s="24">
        <v>0</v>
      </c>
      <c r="L1858" s="22">
        <v>1020000</v>
      </c>
      <c r="M1858" s="25">
        <f t="shared" si="28"/>
        <v>0</v>
      </c>
    </row>
    <row r="1859" spans="1:13" ht="31.5" x14ac:dyDescent="0.25">
      <c r="A1859" s="20" t="s">
        <v>717</v>
      </c>
      <c r="B1859" s="21" t="s">
        <v>535</v>
      </c>
      <c r="C1859" s="21" t="s">
        <v>38</v>
      </c>
      <c r="D1859" s="21" t="s">
        <v>1205</v>
      </c>
      <c r="E1859" s="40" t="s">
        <v>1191</v>
      </c>
      <c r="F1859" s="40"/>
      <c r="G1859" s="40" t="s">
        <v>1025</v>
      </c>
      <c r="H1859" s="40"/>
      <c r="I1859" s="21" t="s">
        <v>718</v>
      </c>
      <c r="J1859" s="22">
        <v>1020000</v>
      </c>
      <c r="K1859" s="24">
        <v>0</v>
      </c>
      <c r="L1859" s="22">
        <v>1020000</v>
      </c>
      <c r="M1859" s="25">
        <f t="shared" si="28"/>
        <v>0</v>
      </c>
    </row>
    <row r="1860" spans="1:13" ht="15.75" x14ac:dyDescent="0.25">
      <c r="A1860" s="20" t="s">
        <v>719</v>
      </c>
      <c r="B1860" s="21" t="s">
        <v>535</v>
      </c>
      <c r="C1860" s="21" t="s">
        <v>38</v>
      </c>
      <c r="D1860" s="21" t="s">
        <v>1205</v>
      </c>
      <c r="E1860" s="40" t="s">
        <v>1191</v>
      </c>
      <c r="F1860" s="40"/>
      <c r="G1860" s="40" t="s">
        <v>1025</v>
      </c>
      <c r="H1860" s="40"/>
      <c r="I1860" s="21" t="s">
        <v>720</v>
      </c>
      <c r="J1860" s="22">
        <v>1020000</v>
      </c>
      <c r="K1860" s="24">
        <v>0</v>
      </c>
      <c r="L1860" s="22">
        <v>1020000</v>
      </c>
      <c r="M1860" s="25">
        <f t="shared" si="28"/>
        <v>0</v>
      </c>
    </row>
    <row r="1861" spans="1:13" ht="63" x14ac:dyDescent="0.25">
      <c r="A1861" s="20" t="s">
        <v>1022</v>
      </c>
      <c r="B1861" s="21" t="s">
        <v>535</v>
      </c>
      <c r="C1861" s="21" t="s">
        <v>38</v>
      </c>
      <c r="D1861" s="21" t="s">
        <v>1205</v>
      </c>
      <c r="E1861" s="40" t="s">
        <v>1023</v>
      </c>
      <c r="F1861" s="40"/>
      <c r="G1861" s="40" t="s">
        <v>538</v>
      </c>
      <c r="H1861" s="40"/>
      <c r="I1861" s="21" t="s">
        <v>38</v>
      </c>
      <c r="J1861" s="22">
        <v>197134966.80000001</v>
      </c>
      <c r="K1861" s="22">
        <v>36997944.700000003</v>
      </c>
      <c r="L1861" s="22">
        <v>160137022.09999999</v>
      </c>
      <c r="M1861" s="25">
        <f t="shared" si="28"/>
        <v>18.767824552168694</v>
      </c>
    </row>
    <row r="1862" spans="1:13" ht="78.75" x14ac:dyDescent="0.25">
      <c r="A1862" s="20" t="s">
        <v>1206</v>
      </c>
      <c r="B1862" s="21" t="s">
        <v>535</v>
      </c>
      <c r="C1862" s="21" t="s">
        <v>38</v>
      </c>
      <c r="D1862" s="21" t="s">
        <v>1205</v>
      </c>
      <c r="E1862" s="40" t="s">
        <v>1023</v>
      </c>
      <c r="F1862" s="40"/>
      <c r="G1862" s="40" t="s">
        <v>1207</v>
      </c>
      <c r="H1862" s="40"/>
      <c r="I1862" s="21" t="s">
        <v>38</v>
      </c>
      <c r="J1862" s="22">
        <v>12029685</v>
      </c>
      <c r="K1862" s="22">
        <v>2049211.02</v>
      </c>
      <c r="L1862" s="22">
        <v>9980473.9800000004</v>
      </c>
      <c r="M1862" s="25">
        <f t="shared" si="28"/>
        <v>17.034619110974226</v>
      </c>
    </row>
    <row r="1863" spans="1:13" ht="141.75" x14ac:dyDescent="0.25">
      <c r="A1863" s="20" t="s">
        <v>547</v>
      </c>
      <c r="B1863" s="21" t="s">
        <v>535</v>
      </c>
      <c r="C1863" s="21" t="s">
        <v>38</v>
      </c>
      <c r="D1863" s="21" t="s">
        <v>1205</v>
      </c>
      <c r="E1863" s="40" t="s">
        <v>1023</v>
      </c>
      <c r="F1863" s="40"/>
      <c r="G1863" s="40" t="s">
        <v>1207</v>
      </c>
      <c r="H1863" s="40"/>
      <c r="I1863" s="21" t="s">
        <v>548</v>
      </c>
      <c r="J1863" s="22">
        <v>12029685</v>
      </c>
      <c r="K1863" s="22">
        <v>2049211.02</v>
      </c>
      <c r="L1863" s="22">
        <v>9980473.9800000004</v>
      </c>
      <c r="M1863" s="25">
        <f t="shared" si="28"/>
        <v>17.034619110974226</v>
      </c>
    </row>
    <row r="1864" spans="1:13" ht="31.5" x14ac:dyDescent="0.25">
      <c r="A1864" s="20" t="s">
        <v>610</v>
      </c>
      <c r="B1864" s="21" t="s">
        <v>535</v>
      </c>
      <c r="C1864" s="21" t="s">
        <v>38</v>
      </c>
      <c r="D1864" s="21" t="s">
        <v>1205</v>
      </c>
      <c r="E1864" s="40" t="s">
        <v>1023</v>
      </c>
      <c r="F1864" s="40"/>
      <c r="G1864" s="40" t="s">
        <v>1207</v>
      </c>
      <c r="H1864" s="40"/>
      <c r="I1864" s="21" t="s">
        <v>45</v>
      </c>
      <c r="J1864" s="22">
        <v>12029685</v>
      </c>
      <c r="K1864" s="22">
        <v>2049211.02</v>
      </c>
      <c r="L1864" s="22">
        <v>9980473.9800000004</v>
      </c>
      <c r="M1864" s="25">
        <f t="shared" si="28"/>
        <v>17.034619110974226</v>
      </c>
    </row>
    <row r="1865" spans="1:13" ht="15.75" x14ac:dyDescent="0.25">
      <c r="A1865" s="20" t="s">
        <v>611</v>
      </c>
      <c r="B1865" s="21" t="s">
        <v>535</v>
      </c>
      <c r="C1865" s="21" t="s">
        <v>38</v>
      </c>
      <c r="D1865" s="21" t="s">
        <v>1205</v>
      </c>
      <c r="E1865" s="40" t="s">
        <v>1023</v>
      </c>
      <c r="F1865" s="40"/>
      <c r="G1865" s="40" t="s">
        <v>1207</v>
      </c>
      <c r="H1865" s="40"/>
      <c r="I1865" s="21" t="s">
        <v>612</v>
      </c>
      <c r="J1865" s="22">
        <v>9259389.4000000004</v>
      </c>
      <c r="K1865" s="22">
        <v>1613438.97</v>
      </c>
      <c r="L1865" s="22">
        <v>7645950.4299999997</v>
      </c>
      <c r="M1865" s="25">
        <f t="shared" si="28"/>
        <v>17.424895965602225</v>
      </c>
    </row>
    <row r="1866" spans="1:13" ht="78.75" x14ac:dyDescent="0.25">
      <c r="A1866" s="20" t="s">
        <v>613</v>
      </c>
      <c r="B1866" s="21" t="s">
        <v>535</v>
      </c>
      <c r="C1866" s="21" t="s">
        <v>38</v>
      </c>
      <c r="D1866" s="21" t="s">
        <v>1205</v>
      </c>
      <c r="E1866" s="40" t="s">
        <v>1023</v>
      </c>
      <c r="F1866" s="40"/>
      <c r="G1866" s="40" t="s">
        <v>1207</v>
      </c>
      <c r="H1866" s="40"/>
      <c r="I1866" s="21" t="s">
        <v>614</v>
      </c>
      <c r="J1866" s="22">
        <v>2770295.6</v>
      </c>
      <c r="K1866" s="22">
        <v>435772.05</v>
      </c>
      <c r="L1866" s="22">
        <v>2334523.5499999998</v>
      </c>
      <c r="M1866" s="25">
        <f t="shared" si="28"/>
        <v>15.730164318926832</v>
      </c>
    </row>
    <row r="1867" spans="1:13" ht="47.25" x14ac:dyDescent="0.25">
      <c r="A1867" s="20" t="s">
        <v>615</v>
      </c>
      <c r="B1867" s="21" t="s">
        <v>535</v>
      </c>
      <c r="C1867" s="21" t="s">
        <v>38</v>
      </c>
      <c r="D1867" s="21" t="s">
        <v>1205</v>
      </c>
      <c r="E1867" s="40" t="s">
        <v>1023</v>
      </c>
      <c r="F1867" s="40"/>
      <c r="G1867" s="40" t="s">
        <v>616</v>
      </c>
      <c r="H1867" s="40"/>
      <c r="I1867" s="21" t="s">
        <v>38</v>
      </c>
      <c r="J1867" s="22">
        <v>151656731.80000001</v>
      </c>
      <c r="K1867" s="22">
        <v>29540594.789999999</v>
      </c>
      <c r="L1867" s="22">
        <v>122116137.01000001</v>
      </c>
      <c r="M1867" s="25">
        <f t="shared" si="28"/>
        <v>19.478591183777571</v>
      </c>
    </row>
    <row r="1868" spans="1:13" ht="141.75" x14ac:dyDescent="0.25">
      <c r="A1868" s="20" t="s">
        <v>547</v>
      </c>
      <c r="B1868" s="21" t="s">
        <v>535</v>
      </c>
      <c r="C1868" s="21" t="s">
        <v>38</v>
      </c>
      <c r="D1868" s="21" t="s">
        <v>1205</v>
      </c>
      <c r="E1868" s="40" t="s">
        <v>1023</v>
      </c>
      <c r="F1868" s="40"/>
      <c r="G1868" s="40" t="s">
        <v>616</v>
      </c>
      <c r="H1868" s="40"/>
      <c r="I1868" s="21" t="s">
        <v>548</v>
      </c>
      <c r="J1868" s="22">
        <v>144409968.75</v>
      </c>
      <c r="K1868" s="22">
        <v>28070441.02</v>
      </c>
      <c r="L1868" s="22">
        <v>116339527.73</v>
      </c>
      <c r="M1868" s="25">
        <f t="shared" si="28"/>
        <v>19.43802167050881</v>
      </c>
    </row>
    <row r="1869" spans="1:13" ht="31.5" x14ac:dyDescent="0.25">
      <c r="A1869" s="20" t="s">
        <v>610</v>
      </c>
      <c r="B1869" s="21" t="s">
        <v>535</v>
      </c>
      <c r="C1869" s="21" t="s">
        <v>38</v>
      </c>
      <c r="D1869" s="21" t="s">
        <v>1205</v>
      </c>
      <c r="E1869" s="40" t="s">
        <v>1023</v>
      </c>
      <c r="F1869" s="40"/>
      <c r="G1869" s="40" t="s">
        <v>616</v>
      </c>
      <c r="H1869" s="40"/>
      <c r="I1869" s="21" t="s">
        <v>45</v>
      </c>
      <c r="J1869" s="22">
        <v>144409968.75</v>
      </c>
      <c r="K1869" s="22">
        <v>28070441.02</v>
      </c>
      <c r="L1869" s="22">
        <v>116339527.73</v>
      </c>
      <c r="M1869" s="25">
        <f t="shared" si="28"/>
        <v>19.43802167050881</v>
      </c>
    </row>
    <row r="1870" spans="1:13" ht="15.75" x14ac:dyDescent="0.25">
      <c r="A1870" s="20" t="s">
        <v>611</v>
      </c>
      <c r="B1870" s="21" t="s">
        <v>535</v>
      </c>
      <c r="C1870" s="21" t="s">
        <v>38</v>
      </c>
      <c r="D1870" s="21" t="s">
        <v>1205</v>
      </c>
      <c r="E1870" s="40" t="s">
        <v>1023</v>
      </c>
      <c r="F1870" s="40"/>
      <c r="G1870" s="40" t="s">
        <v>616</v>
      </c>
      <c r="H1870" s="40"/>
      <c r="I1870" s="21" t="s">
        <v>612</v>
      </c>
      <c r="J1870" s="22">
        <v>110963951.18000001</v>
      </c>
      <c r="K1870" s="22">
        <v>22287343.93</v>
      </c>
      <c r="L1870" s="22">
        <v>88676607.25</v>
      </c>
      <c r="M1870" s="25">
        <f t="shared" si="28"/>
        <v>20.085211181644585</v>
      </c>
    </row>
    <row r="1871" spans="1:13" ht="78.75" x14ac:dyDescent="0.25">
      <c r="A1871" s="20" t="s">
        <v>613</v>
      </c>
      <c r="B1871" s="21" t="s">
        <v>535</v>
      </c>
      <c r="C1871" s="21" t="s">
        <v>38</v>
      </c>
      <c r="D1871" s="21" t="s">
        <v>1205</v>
      </c>
      <c r="E1871" s="40" t="s">
        <v>1023</v>
      </c>
      <c r="F1871" s="40"/>
      <c r="G1871" s="40" t="s">
        <v>616</v>
      </c>
      <c r="H1871" s="40"/>
      <c r="I1871" s="21" t="s">
        <v>614</v>
      </c>
      <c r="J1871" s="22">
        <v>33446017.57</v>
      </c>
      <c r="K1871" s="22">
        <v>5783097.0899999999</v>
      </c>
      <c r="L1871" s="22">
        <v>27662920.48</v>
      </c>
      <c r="M1871" s="25">
        <f t="shared" ref="M1871:M1934" si="29">K1871/J1871*100</f>
        <v>17.290839119773864</v>
      </c>
    </row>
    <row r="1872" spans="1:13" ht="63" x14ac:dyDescent="0.25">
      <c r="A1872" s="20" t="s">
        <v>561</v>
      </c>
      <c r="B1872" s="21" t="s">
        <v>535</v>
      </c>
      <c r="C1872" s="21" t="s">
        <v>38</v>
      </c>
      <c r="D1872" s="21" t="s">
        <v>1205</v>
      </c>
      <c r="E1872" s="40" t="s">
        <v>1023</v>
      </c>
      <c r="F1872" s="40"/>
      <c r="G1872" s="40" t="s">
        <v>616</v>
      </c>
      <c r="H1872" s="40"/>
      <c r="I1872" s="21" t="s">
        <v>535</v>
      </c>
      <c r="J1872" s="22">
        <v>7009463.0499999998</v>
      </c>
      <c r="K1872" s="22">
        <v>1410439.77</v>
      </c>
      <c r="L1872" s="22">
        <v>5599023.2800000003</v>
      </c>
      <c r="M1872" s="25">
        <f t="shared" si="29"/>
        <v>20.121937442840217</v>
      </c>
    </row>
    <row r="1873" spans="1:13" ht="63" x14ac:dyDescent="0.25">
      <c r="A1873" s="20" t="s">
        <v>562</v>
      </c>
      <c r="B1873" s="21" t="s">
        <v>535</v>
      </c>
      <c r="C1873" s="21" t="s">
        <v>38</v>
      </c>
      <c r="D1873" s="21" t="s">
        <v>1205</v>
      </c>
      <c r="E1873" s="40" t="s">
        <v>1023</v>
      </c>
      <c r="F1873" s="40"/>
      <c r="G1873" s="40" t="s">
        <v>616</v>
      </c>
      <c r="H1873" s="40"/>
      <c r="I1873" s="21" t="s">
        <v>563</v>
      </c>
      <c r="J1873" s="22">
        <v>7009463.0499999998</v>
      </c>
      <c r="K1873" s="22">
        <v>1410439.77</v>
      </c>
      <c r="L1873" s="22">
        <v>5599023.2800000003</v>
      </c>
      <c r="M1873" s="25">
        <f t="shared" si="29"/>
        <v>20.121937442840217</v>
      </c>
    </row>
    <row r="1874" spans="1:13" ht="31.5" x14ac:dyDescent="0.25">
      <c r="A1874" s="20" t="s">
        <v>564</v>
      </c>
      <c r="B1874" s="21" t="s">
        <v>535</v>
      </c>
      <c r="C1874" s="21" t="s">
        <v>38</v>
      </c>
      <c r="D1874" s="21" t="s">
        <v>1205</v>
      </c>
      <c r="E1874" s="40" t="s">
        <v>1023</v>
      </c>
      <c r="F1874" s="40"/>
      <c r="G1874" s="40" t="s">
        <v>616</v>
      </c>
      <c r="H1874" s="40"/>
      <c r="I1874" s="21" t="s">
        <v>565</v>
      </c>
      <c r="J1874" s="22">
        <v>4913747</v>
      </c>
      <c r="K1874" s="22">
        <v>664301.51</v>
      </c>
      <c r="L1874" s="22">
        <v>4249445.49</v>
      </c>
      <c r="M1874" s="25">
        <f t="shared" si="29"/>
        <v>13.519245292848819</v>
      </c>
    </row>
    <row r="1875" spans="1:13" ht="31.5" x14ac:dyDescent="0.25">
      <c r="A1875" s="20" t="s">
        <v>617</v>
      </c>
      <c r="B1875" s="21" t="s">
        <v>535</v>
      </c>
      <c r="C1875" s="21" t="s">
        <v>38</v>
      </c>
      <c r="D1875" s="21" t="s">
        <v>1205</v>
      </c>
      <c r="E1875" s="40" t="s">
        <v>1023</v>
      </c>
      <c r="F1875" s="40"/>
      <c r="G1875" s="40" t="s">
        <v>616</v>
      </c>
      <c r="H1875" s="40"/>
      <c r="I1875" s="21" t="s">
        <v>618</v>
      </c>
      <c r="J1875" s="22">
        <v>2095716.05</v>
      </c>
      <c r="K1875" s="22">
        <v>746138.26</v>
      </c>
      <c r="L1875" s="22">
        <v>1349577.79</v>
      </c>
      <c r="M1875" s="25">
        <f t="shared" si="29"/>
        <v>35.603022651852093</v>
      </c>
    </row>
    <row r="1876" spans="1:13" ht="15.75" x14ac:dyDescent="0.25">
      <c r="A1876" s="20" t="s">
        <v>568</v>
      </c>
      <c r="B1876" s="21" t="s">
        <v>535</v>
      </c>
      <c r="C1876" s="21" t="s">
        <v>38</v>
      </c>
      <c r="D1876" s="21" t="s">
        <v>1205</v>
      </c>
      <c r="E1876" s="40" t="s">
        <v>1023</v>
      </c>
      <c r="F1876" s="40"/>
      <c r="G1876" s="40" t="s">
        <v>616</v>
      </c>
      <c r="H1876" s="40"/>
      <c r="I1876" s="21" t="s">
        <v>569</v>
      </c>
      <c r="J1876" s="22">
        <v>237300</v>
      </c>
      <c r="K1876" s="22">
        <v>59714</v>
      </c>
      <c r="L1876" s="22">
        <v>177586</v>
      </c>
      <c r="M1876" s="25">
        <f t="shared" si="29"/>
        <v>25.163927517909819</v>
      </c>
    </row>
    <row r="1877" spans="1:13" ht="31.5" x14ac:dyDescent="0.25">
      <c r="A1877" s="20" t="s">
        <v>570</v>
      </c>
      <c r="B1877" s="21" t="s">
        <v>535</v>
      </c>
      <c r="C1877" s="21" t="s">
        <v>38</v>
      </c>
      <c r="D1877" s="21" t="s">
        <v>1205</v>
      </c>
      <c r="E1877" s="40" t="s">
        <v>1023</v>
      </c>
      <c r="F1877" s="40"/>
      <c r="G1877" s="40" t="s">
        <v>616</v>
      </c>
      <c r="H1877" s="40"/>
      <c r="I1877" s="21" t="s">
        <v>571</v>
      </c>
      <c r="J1877" s="22">
        <v>237300</v>
      </c>
      <c r="K1877" s="22">
        <v>59714</v>
      </c>
      <c r="L1877" s="22">
        <v>177586</v>
      </c>
      <c r="M1877" s="25">
        <f t="shared" si="29"/>
        <v>25.163927517909819</v>
      </c>
    </row>
    <row r="1878" spans="1:13" ht="47.25" x14ac:dyDescent="0.25">
      <c r="A1878" s="20" t="s">
        <v>572</v>
      </c>
      <c r="B1878" s="21" t="s">
        <v>535</v>
      </c>
      <c r="C1878" s="21" t="s">
        <v>38</v>
      </c>
      <c r="D1878" s="21" t="s">
        <v>1205</v>
      </c>
      <c r="E1878" s="40" t="s">
        <v>1023</v>
      </c>
      <c r="F1878" s="40"/>
      <c r="G1878" s="40" t="s">
        <v>616</v>
      </c>
      <c r="H1878" s="40"/>
      <c r="I1878" s="21" t="s">
        <v>573</v>
      </c>
      <c r="J1878" s="22">
        <v>232886</v>
      </c>
      <c r="K1878" s="22">
        <v>58623</v>
      </c>
      <c r="L1878" s="22">
        <v>174263</v>
      </c>
      <c r="M1878" s="25">
        <f t="shared" si="29"/>
        <v>25.172401947734084</v>
      </c>
    </row>
    <row r="1879" spans="1:13" ht="15.75" x14ac:dyDescent="0.25">
      <c r="A1879" s="20" t="s">
        <v>619</v>
      </c>
      <c r="B1879" s="21" t="s">
        <v>535</v>
      </c>
      <c r="C1879" s="21" t="s">
        <v>38</v>
      </c>
      <c r="D1879" s="21" t="s">
        <v>1205</v>
      </c>
      <c r="E1879" s="40" t="s">
        <v>1023</v>
      </c>
      <c r="F1879" s="40"/>
      <c r="G1879" s="40" t="s">
        <v>616</v>
      </c>
      <c r="H1879" s="40"/>
      <c r="I1879" s="21" t="s">
        <v>620</v>
      </c>
      <c r="J1879" s="22">
        <v>4414</v>
      </c>
      <c r="K1879" s="22">
        <v>1091</v>
      </c>
      <c r="L1879" s="22">
        <v>3323</v>
      </c>
      <c r="M1879" s="25">
        <f t="shared" si="29"/>
        <v>24.716810149524239</v>
      </c>
    </row>
    <row r="1880" spans="1:13" ht="47.25" x14ac:dyDescent="0.25">
      <c r="A1880" s="20" t="s">
        <v>545</v>
      </c>
      <c r="B1880" s="21" t="s">
        <v>535</v>
      </c>
      <c r="C1880" s="21" t="s">
        <v>38</v>
      </c>
      <c r="D1880" s="21" t="s">
        <v>1205</v>
      </c>
      <c r="E1880" s="40" t="s">
        <v>1023</v>
      </c>
      <c r="F1880" s="40"/>
      <c r="G1880" s="40" t="s">
        <v>546</v>
      </c>
      <c r="H1880" s="40"/>
      <c r="I1880" s="21" t="s">
        <v>38</v>
      </c>
      <c r="J1880" s="22">
        <v>33448550</v>
      </c>
      <c r="K1880" s="22">
        <v>5408138.8899999997</v>
      </c>
      <c r="L1880" s="22">
        <v>28040411.109999999</v>
      </c>
      <c r="M1880" s="25">
        <f t="shared" si="29"/>
        <v>16.168530145551898</v>
      </c>
    </row>
    <row r="1881" spans="1:13" ht="141.75" x14ac:dyDescent="0.25">
      <c r="A1881" s="20" t="s">
        <v>547</v>
      </c>
      <c r="B1881" s="21" t="s">
        <v>535</v>
      </c>
      <c r="C1881" s="21" t="s">
        <v>38</v>
      </c>
      <c r="D1881" s="21" t="s">
        <v>1205</v>
      </c>
      <c r="E1881" s="40" t="s">
        <v>1023</v>
      </c>
      <c r="F1881" s="40"/>
      <c r="G1881" s="40" t="s">
        <v>546</v>
      </c>
      <c r="H1881" s="40"/>
      <c r="I1881" s="21" t="s">
        <v>548</v>
      </c>
      <c r="J1881" s="22">
        <v>33294700</v>
      </c>
      <c r="K1881" s="22">
        <v>5369478.8899999997</v>
      </c>
      <c r="L1881" s="22">
        <v>27925221.109999999</v>
      </c>
      <c r="M1881" s="25">
        <f t="shared" si="29"/>
        <v>16.127128011365173</v>
      </c>
    </row>
    <row r="1882" spans="1:13" ht="47.25" x14ac:dyDescent="0.25">
      <c r="A1882" s="20" t="s">
        <v>549</v>
      </c>
      <c r="B1882" s="21" t="s">
        <v>535</v>
      </c>
      <c r="C1882" s="21" t="s">
        <v>38</v>
      </c>
      <c r="D1882" s="21" t="s">
        <v>1205</v>
      </c>
      <c r="E1882" s="40" t="s">
        <v>1023</v>
      </c>
      <c r="F1882" s="40"/>
      <c r="G1882" s="40" t="s">
        <v>546</v>
      </c>
      <c r="H1882" s="40"/>
      <c r="I1882" s="21" t="s">
        <v>140</v>
      </c>
      <c r="J1882" s="22">
        <v>33294700</v>
      </c>
      <c r="K1882" s="22">
        <v>5369478.8899999997</v>
      </c>
      <c r="L1882" s="22">
        <v>27925221.109999999</v>
      </c>
      <c r="M1882" s="25">
        <f t="shared" si="29"/>
        <v>16.127128011365173</v>
      </c>
    </row>
    <row r="1883" spans="1:13" ht="47.25" x14ac:dyDescent="0.25">
      <c r="A1883" s="20" t="s">
        <v>550</v>
      </c>
      <c r="B1883" s="21" t="s">
        <v>535</v>
      </c>
      <c r="C1883" s="21" t="s">
        <v>38</v>
      </c>
      <c r="D1883" s="21" t="s">
        <v>1205</v>
      </c>
      <c r="E1883" s="40" t="s">
        <v>1023</v>
      </c>
      <c r="F1883" s="40"/>
      <c r="G1883" s="40" t="s">
        <v>546</v>
      </c>
      <c r="H1883" s="40"/>
      <c r="I1883" s="21" t="s">
        <v>551</v>
      </c>
      <c r="J1883" s="22">
        <v>25571942</v>
      </c>
      <c r="K1883" s="22">
        <v>4339591.16</v>
      </c>
      <c r="L1883" s="22">
        <v>21232350.84</v>
      </c>
      <c r="M1883" s="25">
        <f t="shared" si="29"/>
        <v>16.970127493641275</v>
      </c>
    </row>
    <row r="1884" spans="1:13" ht="94.5" x14ac:dyDescent="0.25">
      <c r="A1884" s="20" t="s">
        <v>552</v>
      </c>
      <c r="B1884" s="21" t="s">
        <v>535</v>
      </c>
      <c r="C1884" s="21" t="s">
        <v>38</v>
      </c>
      <c r="D1884" s="21" t="s">
        <v>1205</v>
      </c>
      <c r="E1884" s="40" t="s">
        <v>1023</v>
      </c>
      <c r="F1884" s="40"/>
      <c r="G1884" s="40" t="s">
        <v>546</v>
      </c>
      <c r="H1884" s="40"/>
      <c r="I1884" s="21" t="s">
        <v>553</v>
      </c>
      <c r="J1884" s="22">
        <v>7722758</v>
      </c>
      <c r="K1884" s="22">
        <v>1029887.73</v>
      </c>
      <c r="L1884" s="22">
        <v>6692870.2699999996</v>
      </c>
      <c r="M1884" s="25">
        <f t="shared" si="29"/>
        <v>13.335750388656486</v>
      </c>
    </row>
    <row r="1885" spans="1:13" ht="15.75" x14ac:dyDescent="0.25">
      <c r="A1885" s="20" t="s">
        <v>568</v>
      </c>
      <c r="B1885" s="21" t="s">
        <v>535</v>
      </c>
      <c r="C1885" s="21" t="s">
        <v>38</v>
      </c>
      <c r="D1885" s="21" t="s">
        <v>1205</v>
      </c>
      <c r="E1885" s="40" t="s">
        <v>1023</v>
      </c>
      <c r="F1885" s="40"/>
      <c r="G1885" s="40" t="s">
        <v>546</v>
      </c>
      <c r="H1885" s="40"/>
      <c r="I1885" s="21" t="s">
        <v>569</v>
      </c>
      <c r="J1885" s="22">
        <v>153850</v>
      </c>
      <c r="K1885" s="22">
        <v>38660</v>
      </c>
      <c r="L1885" s="22">
        <v>115190</v>
      </c>
      <c r="M1885" s="25">
        <f t="shared" si="29"/>
        <v>25.128371790705234</v>
      </c>
    </row>
    <row r="1886" spans="1:13" ht="31.5" x14ac:dyDescent="0.25">
      <c r="A1886" s="20" t="s">
        <v>570</v>
      </c>
      <c r="B1886" s="21" t="s">
        <v>535</v>
      </c>
      <c r="C1886" s="21" t="s">
        <v>38</v>
      </c>
      <c r="D1886" s="21" t="s">
        <v>1205</v>
      </c>
      <c r="E1886" s="40" t="s">
        <v>1023</v>
      </c>
      <c r="F1886" s="40"/>
      <c r="G1886" s="40" t="s">
        <v>546</v>
      </c>
      <c r="H1886" s="40"/>
      <c r="I1886" s="21" t="s">
        <v>571</v>
      </c>
      <c r="J1886" s="22">
        <v>153850</v>
      </c>
      <c r="K1886" s="22">
        <v>38660</v>
      </c>
      <c r="L1886" s="22">
        <v>115190</v>
      </c>
      <c r="M1886" s="25">
        <f t="shared" si="29"/>
        <v>25.128371790705234</v>
      </c>
    </row>
    <row r="1887" spans="1:13" ht="47.25" x14ac:dyDescent="0.25">
      <c r="A1887" s="20" t="s">
        <v>572</v>
      </c>
      <c r="B1887" s="21" t="s">
        <v>535</v>
      </c>
      <c r="C1887" s="21" t="s">
        <v>38</v>
      </c>
      <c r="D1887" s="21" t="s">
        <v>1205</v>
      </c>
      <c r="E1887" s="40" t="s">
        <v>1023</v>
      </c>
      <c r="F1887" s="40"/>
      <c r="G1887" s="40" t="s">
        <v>546</v>
      </c>
      <c r="H1887" s="40"/>
      <c r="I1887" s="21" t="s">
        <v>573</v>
      </c>
      <c r="J1887" s="22">
        <v>153850</v>
      </c>
      <c r="K1887" s="22">
        <v>38660</v>
      </c>
      <c r="L1887" s="22">
        <v>115190</v>
      </c>
      <c r="M1887" s="25">
        <f t="shared" si="29"/>
        <v>25.128371790705234</v>
      </c>
    </row>
    <row r="1888" spans="1:13" ht="94.5" x14ac:dyDescent="0.25">
      <c r="A1888" s="20" t="s">
        <v>665</v>
      </c>
      <c r="B1888" s="21" t="s">
        <v>535</v>
      </c>
      <c r="C1888" s="21" t="s">
        <v>38</v>
      </c>
      <c r="D1888" s="21" t="s">
        <v>1205</v>
      </c>
      <c r="E1888" s="40" t="s">
        <v>666</v>
      </c>
      <c r="F1888" s="40"/>
      <c r="G1888" s="40" t="s">
        <v>538</v>
      </c>
      <c r="H1888" s="40"/>
      <c r="I1888" s="21" t="s">
        <v>38</v>
      </c>
      <c r="J1888" s="22">
        <v>71632798</v>
      </c>
      <c r="K1888" s="24">
        <v>0</v>
      </c>
      <c r="L1888" s="22">
        <v>71632798</v>
      </c>
      <c r="M1888" s="25">
        <f t="shared" si="29"/>
        <v>0</v>
      </c>
    </row>
    <row r="1889" spans="1:13" ht="94.5" x14ac:dyDescent="0.25">
      <c r="A1889" s="20" t="s">
        <v>1196</v>
      </c>
      <c r="B1889" s="21" t="s">
        <v>535</v>
      </c>
      <c r="C1889" s="21" t="s">
        <v>38</v>
      </c>
      <c r="D1889" s="21" t="s">
        <v>1205</v>
      </c>
      <c r="E1889" s="40" t="s">
        <v>1197</v>
      </c>
      <c r="F1889" s="40"/>
      <c r="G1889" s="40" t="s">
        <v>538</v>
      </c>
      <c r="H1889" s="40"/>
      <c r="I1889" s="21" t="s">
        <v>38</v>
      </c>
      <c r="J1889" s="22">
        <v>808300</v>
      </c>
      <c r="K1889" s="24">
        <v>0</v>
      </c>
      <c r="L1889" s="22">
        <v>808300</v>
      </c>
      <c r="M1889" s="25">
        <f t="shared" si="29"/>
        <v>0</v>
      </c>
    </row>
    <row r="1890" spans="1:13" ht="78.75" x14ac:dyDescent="0.25">
      <c r="A1890" s="20" t="s">
        <v>1208</v>
      </c>
      <c r="B1890" s="21" t="s">
        <v>535</v>
      </c>
      <c r="C1890" s="21" t="s">
        <v>38</v>
      </c>
      <c r="D1890" s="21" t="s">
        <v>1205</v>
      </c>
      <c r="E1890" s="40" t="s">
        <v>1197</v>
      </c>
      <c r="F1890" s="40"/>
      <c r="G1890" s="40" t="s">
        <v>1209</v>
      </c>
      <c r="H1890" s="40"/>
      <c r="I1890" s="21" t="s">
        <v>38</v>
      </c>
      <c r="J1890" s="22">
        <v>808300</v>
      </c>
      <c r="K1890" s="24">
        <v>0</v>
      </c>
      <c r="L1890" s="22">
        <v>808300</v>
      </c>
      <c r="M1890" s="25">
        <f t="shared" si="29"/>
        <v>0</v>
      </c>
    </row>
    <row r="1891" spans="1:13" ht="63" x14ac:dyDescent="0.25">
      <c r="A1891" s="20" t="s">
        <v>623</v>
      </c>
      <c r="B1891" s="21" t="s">
        <v>535</v>
      </c>
      <c r="C1891" s="21" t="s">
        <v>38</v>
      </c>
      <c r="D1891" s="21" t="s">
        <v>1205</v>
      </c>
      <c r="E1891" s="40" t="s">
        <v>1197</v>
      </c>
      <c r="F1891" s="40"/>
      <c r="G1891" s="40" t="s">
        <v>1209</v>
      </c>
      <c r="H1891" s="40"/>
      <c r="I1891" s="21" t="s">
        <v>624</v>
      </c>
      <c r="J1891" s="22">
        <v>808300</v>
      </c>
      <c r="K1891" s="24">
        <v>0</v>
      </c>
      <c r="L1891" s="22">
        <v>808300</v>
      </c>
      <c r="M1891" s="25">
        <f t="shared" si="29"/>
        <v>0</v>
      </c>
    </row>
    <row r="1892" spans="1:13" ht="31.5" x14ac:dyDescent="0.25">
      <c r="A1892" s="20" t="s">
        <v>625</v>
      </c>
      <c r="B1892" s="21" t="s">
        <v>535</v>
      </c>
      <c r="C1892" s="21" t="s">
        <v>38</v>
      </c>
      <c r="D1892" s="21" t="s">
        <v>1205</v>
      </c>
      <c r="E1892" s="40" t="s">
        <v>1197</v>
      </c>
      <c r="F1892" s="40"/>
      <c r="G1892" s="40" t="s">
        <v>1209</v>
      </c>
      <c r="H1892" s="40"/>
      <c r="I1892" s="21" t="s">
        <v>626</v>
      </c>
      <c r="J1892" s="22">
        <v>808300</v>
      </c>
      <c r="K1892" s="24">
        <v>0</v>
      </c>
      <c r="L1892" s="22">
        <v>808300</v>
      </c>
      <c r="M1892" s="25">
        <f t="shared" si="29"/>
        <v>0</v>
      </c>
    </row>
    <row r="1893" spans="1:13" ht="31.5" x14ac:dyDescent="0.25">
      <c r="A1893" s="20" t="s">
        <v>841</v>
      </c>
      <c r="B1893" s="21" t="s">
        <v>535</v>
      </c>
      <c r="C1893" s="21" t="s">
        <v>38</v>
      </c>
      <c r="D1893" s="21" t="s">
        <v>1205</v>
      </c>
      <c r="E1893" s="40" t="s">
        <v>1197</v>
      </c>
      <c r="F1893" s="40"/>
      <c r="G1893" s="40" t="s">
        <v>1209</v>
      </c>
      <c r="H1893" s="40"/>
      <c r="I1893" s="21" t="s">
        <v>842</v>
      </c>
      <c r="J1893" s="22">
        <v>808300</v>
      </c>
      <c r="K1893" s="24">
        <v>0</v>
      </c>
      <c r="L1893" s="22">
        <v>808300</v>
      </c>
      <c r="M1893" s="25">
        <f t="shared" si="29"/>
        <v>0</v>
      </c>
    </row>
    <row r="1894" spans="1:13" ht="31.5" x14ac:dyDescent="0.25">
      <c r="A1894" s="20" t="s">
        <v>1210</v>
      </c>
      <c r="B1894" s="21" t="s">
        <v>535</v>
      </c>
      <c r="C1894" s="21" t="s">
        <v>38</v>
      </c>
      <c r="D1894" s="21" t="s">
        <v>1205</v>
      </c>
      <c r="E1894" s="40" t="s">
        <v>1211</v>
      </c>
      <c r="F1894" s="40"/>
      <c r="G1894" s="40" t="s">
        <v>538</v>
      </c>
      <c r="H1894" s="40"/>
      <c r="I1894" s="21" t="s">
        <v>38</v>
      </c>
      <c r="J1894" s="22">
        <v>70824498</v>
      </c>
      <c r="K1894" s="24">
        <v>0</v>
      </c>
      <c r="L1894" s="22">
        <v>70824498</v>
      </c>
      <c r="M1894" s="25">
        <f t="shared" si="29"/>
        <v>0</v>
      </c>
    </row>
    <row r="1895" spans="1:13" ht="141.75" x14ac:dyDescent="0.25">
      <c r="A1895" s="20" t="s">
        <v>1212</v>
      </c>
      <c r="B1895" s="21" t="s">
        <v>535</v>
      </c>
      <c r="C1895" s="21" t="s">
        <v>38</v>
      </c>
      <c r="D1895" s="21" t="s">
        <v>1205</v>
      </c>
      <c r="E1895" s="40" t="s">
        <v>1211</v>
      </c>
      <c r="F1895" s="40"/>
      <c r="G1895" s="40" t="s">
        <v>1213</v>
      </c>
      <c r="H1895" s="40"/>
      <c r="I1895" s="21" t="s">
        <v>38</v>
      </c>
      <c r="J1895" s="22">
        <v>20062598</v>
      </c>
      <c r="K1895" s="24">
        <v>0</v>
      </c>
      <c r="L1895" s="22">
        <v>20062598</v>
      </c>
      <c r="M1895" s="25">
        <f t="shared" si="29"/>
        <v>0</v>
      </c>
    </row>
    <row r="1896" spans="1:13" ht="31.5" x14ac:dyDescent="0.25">
      <c r="A1896" s="20" t="s">
        <v>717</v>
      </c>
      <c r="B1896" s="21" t="s">
        <v>535</v>
      </c>
      <c r="C1896" s="21" t="s">
        <v>38</v>
      </c>
      <c r="D1896" s="21" t="s">
        <v>1205</v>
      </c>
      <c r="E1896" s="40" t="s">
        <v>1211</v>
      </c>
      <c r="F1896" s="40"/>
      <c r="G1896" s="40" t="s">
        <v>1213</v>
      </c>
      <c r="H1896" s="40"/>
      <c r="I1896" s="21" t="s">
        <v>718</v>
      </c>
      <c r="J1896" s="22">
        <v>10409826</v>
      </c>
      <c r="K1896" s="24">
        <v>0</v>
      </c>
      <c r="L1896" s="22">
        <v>10409826</v>
      </c>
      <c r="M1896" s="25">
        <f t="shared" si="29"/>
        <v>0</v>
      </c>
    </row>
    <row r="1897" spans="1:13" ht="63" x14ac:dyDescent="0.25">
      <c r="A1897" s="20" t="s">
        <v>781</v>
      </c>
      <c r="B1897" s="21" t="s">
        <v>535</v>
      </c>
      <c r="C1897" s="21" t="s">
        <v>38</v>
      </c>
      <c r="D1897" s="21" t="s">
        <v>1205</v>
      </c>
      <c r="E1897" s="40" t="s">
        <v>1211</v>
      </c>
      <c r="F1897" s="40"/>
      <c r="G1897" s="40" t="s">
        <v>1213</v>
      </c>
      <c r="H1897" s="40"/>
      <c r="I1897" s="21" t="s">
        <v>782</v>
      </c>
      <c r="J1897" s="22">
        <v>10409826</v>
      </c>
      <c r="K1897" s="24">
        <v>0</v>
      </c>
      <c r="L1897" s="22">
        <v>10409826</v>
      </c>
      <c r="M1897" s="25">
        <f t="shared" si="29"/>
        <v>0</v>
      </c>
    </row>
    <row r="1898" spans="1:13" ht="63" x14ac:dyDescent="0.25">
      <c r="A1898" s="20" t="s">
        <v>783</v>
      </c>
      <c r="B1898" s="21" t="s">
        <v>535</v>
      </c>
      <c r="C1898" s="21" t="s">
        <v>38</v>
      </c>
      <c r="D1898" s="21" t="s">
        <v>1205</v>
      </c>
      <c r="E1898" s="40" t="s">
        <v>1211</v>
      </c>
      <c r="F1898" s="40"/>
      <c r="G1898" s="40" t="s">
        <v>1213</v>
      </c>
      <c r="H1898" s="40"/>
      <c r="I1898" s="21" t="s">
        <v>784</v>
      </c>
      <c r="J1898" s="22">
        <v>10409826</v>
      </c>
      <c r="K1898" s="24">
        <v>0</v>
      </c>
      <c r="L1898" s="22">
        <v>10409826</v>
      </c>
      <c r="M1898" s="25">
        <f t="shared" si="29"/>
        <v>0</v>
      </c>
    </row>
    <row r="1899" spans="1:13" ht="63" x14ac:dyDescent="0.25">
      <c r="A1899" s="20" t="s">
        <v>623</v>
      </c>
      <c r="B1899" s="21" t="s">
        <v>535</v>
      </c>
      <c r="C1899" s="21" t="s">
        <v>38</v>
      </c>
      <c r="D1899" s="21" t="s">
        <v>1205</v>
      </c>
      <c r="E1899" s="40" t="s">
        <v>1211</v>
      </c>
      <c r="F1899" s="40"/>
      <c r="G1899" s="40" t="s">
        <v>1213</v>
      </c>
      <c r="H1899" s="40"/>
      <c r="I1899" s="21" t="s">
        <v>624</v>
      </c>
      <c r="J1899" s="22">
        <v>9652772</v>
      </c>
      <c r="K1899" s="24">
        <v>0</v>
      </c>
      <c r="L1899" s="22">
        <v>9652772</v>
      </c>
      <c r="M1899" s="25">
        <f t="shared" si="29"/>
        <v>0</v>
      </c>
    </row>
    <row r="1900" spans="1:13" ht="31.5" x14ac:dyDescent="0.25">
      <c r="A1900" s="20" t="s">
        <v>625</v>
      </c>
      <c r="B1900" s="21" t="s">
        <v>535</v>
      </c>
      <c r="C1900" s="21" t="s">
        <v>38</v>
      </c>
      <c r="D1900" s="21" t="s">
        <v>1205</v>
      </c>
      <c r="E1900" s="40" t="s">
        <v>1211</v>
      </c>
      <c r="F1900" s="40"/>
      <c r="G1900" s="40" t="s">
        <v>1213</v>
      </c>
      <c r="H1900" s="40"/>
      <c r="I1900" s="21" t="s">
        <v>626</v>
      </c>
      <c r="J1900" s="22">
        <v>9652772</v>
      </c>
      <c r="K1900" s="24">
        <v>0</v>
      </c>
      <c r="L1900" s="22">
        <v>9652772</v>
      </c>
      <c r="M1900" s="25">
        <f t="shared" si="29"/>
        <v>0</v>
      </c>
    </row>
    <row r="1901" spans="1:13" ht="31.5" x14ac:dyDescent="0.25">
      <c r="A1901" s="20" t="s">
        <v>841</v>
      </c>
      <c r="B1901" s="21" t="s">
        <v>535</v>
      </c>
      <c r="C1901" s="21" t="s">
        <v>38</v>
      </c>
      <c r="D1901" s="21" t="s">
        <v>1205</v>
      </c>
      <c r="E1901" s="40" t="s">
        <v>1211</v>
      </c>
      <c r="F1901" s="40"/>
      <c r="G1901" s="40" t="s">
        <v>1213</v>
      </c>
      <c r="H1901" s="40"/>
      <c r="I1901" s="21" t="s">
        <v>842</v>
      </c>
      <c r="J1901" s="22">
        <v>9652772</v>
      </c>
      <c r="K1901" s="24">
        <v>0</v>
      </c>
      <c r="L1901" s="22">
        <v>9652772</v>
      </c>
      <c r="M1901" s="25">
        <f t="shared" si="29"/>
        <v>0</v>
      </c>
    </row>
    <row r="1902" spans="1:13" ht="78.75" x14ac:dyDescent="0.25">
      <c r="A1902" s="20" t="s">
        <v>1214</v>
      </c>
      <c r="B1902" s="21" t="s">
        <v>535</v>
      </c>
      <c r="C1902" s="21" t="s">
        <v>38</v>
      </c>
      <c r="D1902" s="21" t="s">
        <v>1205</v>
      </c>
      <c r="E1902" s="40" t="s">
        <v>1211</v>
      </c>
      <c r="F1902" s="40"/>
      <c r="G1902" s="40" t="s">
        <v>1215</v>
      </c>
      <c r="H1902" s="40"/>
      <c r="I1902" s="21" t="s">
        <v>38</v>
      </c>
      <c r="J1902" s="22">
        <v>45538450</v>
      </c>
      <c r="K1902" s="24">
        <v>0</v>
      </c>
      <c r="L1902" s="22">
        <v>45538450</v>
      </c>
      <c r="M1902" s="25">
        <f t="shared" si="29"/>
        <v>0</v>
      </c>
    </row>
    <row r="1903" spans="1:13" ht="31.5" x14ac:dyDescent="0.25">
      <c r="A1903" s="20" t="s">
        <v>717</v>
      </c>
      <c r="B1903" s="21" t="s">
        <v>535</v>
      </c>
      <c r="C1903" s="21" t="s">
        <v>38</v>
      </c>
      <c r="D1903" s="21" t="s">
        <v>1205</v>
      </c>
      <c r="E1903" s="40" t="s">
        <v>1211</v>
      </c>
      <c r="F1903" s="40"/>
      <c r="G1903" s="40" t="s">
        <v>1215</v>
      </c>
      <c r="H1903" s="40"/>
      <c r="I1903" s="21" t="s">
        <v>718</v>
      </c>
      <c r="J1903" s="22">
        <v>22527154</v>
      </c>
      <c r="K1903" s="24">
        <v>0</v>
      </c>
      <c r="L1903" s="22">
        <v>22527154</v>
      </c>
      <c r="M1903" s="25">
        <f t="shared" si="29"/>
        <v>0</v>
      </c>
    </row>
    <row r="1904" spans="1:13" ht="63" x14ac:dyDescent="0.25">
      <c r="A1904" s="20" t="s">
        <v>781</v>
      </c>
      <c r="B1904" s="21" t="s">
        <v>535</v>
      </c>
      <c r="C1904" s="21" t="s">
        <v>38</v>
      </c>
      <c r="D1904" s="21" t="s">
        <v>1205</v>
      </c>
      <c r="E1904" s="40" t="s">
        <v>1211</v>
      </c>
      <c r="F1904" s="40"/>
      <c r="G1904" s="40" t="s">
        <v>1215</v>
      </c>
      <c r="H1904" s="40"/>
      <c r="I1904" s="21" t="s">
        <v>782</v>
      </c>
      <c r="J1904" s="22">
        <v>22527154</v>
      </c>
      <c r="K1904" s="24">
        <v>0</v>
      </c>
      <c r="L1904" s="22">
        <v>22527154</v>
      </c>
      <c r="M1904" s="25">
        <f t="shared" si="29"/>
        <v>0</v>
      </c>
    </row>
    <row r="1905" spans="1:13" ht="63" x14ac:dyDescent="0.25">
      <c r="A1905" s="20" t="s">
        <v>783</v>
      </c>
      <c r="B1905" s="21" t="s">
        <v>535</v>
      </c>
      <c r="C1905" s="21" t="s">
        <v>38</v>
      </c>
      <c r="D1905" s="21" t="s">
        <v>1205</v>
      </c>
      <c r="E1905" s="40" t="s">
        <v>1211</v>
      </c>
      <c r="F1905" s="40"/>
      <c r="G1905" s="40" t="s">
        <v>1215</v>
      </c>
      <c r="H1905" s="40"/>
      <c r="I1905" s="21" t="s">
        <v>784</v>
      </c>
      <c r="J1905" s="22">
        <v>22527154</v>
      </c>
      <c r="K1905" s="24">
        <v>0</v>
      </c>
      <c r="L1905" s="22">
        <v>22527154</v>
      </c>
      <c r="M1905" s="25">
        <f t="shared" si="29"/>
        <v>0</v>
      </c>
    </row>
    <row r="1906" spans="1:13" ht="63" x14ac:dyDescent="0.25">
      <c r="A1906" s="20" t="s">
        <v>623</v>
      </c>
      <c r="B1906" s="21" t="s">
        <v>535</v>
      </c>
      <c r="C1906" s="21" t="s">
        <v>38</v>
      </c>
      <c r="D1906" s="21" t="s">
        <v>1205</v>
      </c>
      <c r="E1906" s="40" t="s">
        <v>1211</v>
      </c>
      <c r="F1906" s="40"/>
      <c r="G1906" s="40" t="s">
        <v>1215</v>
      </c>
      <c r="H1906" s="40"/>
      <c r="I1906" s="21" t="s">
        <v>624</v>
      </c>
      <c r="J1906" s="22">
        <v>23011296</v>
      </c>
      <c r="K1906" s="24">
        <v>0</v>
      </c>
      <c r="L1906" s="22">
        <v>23011296</v>
      </c>
      <c r="M1906" s="25">
        <f t="shared" si="29"/>
        <v>0</v>
      </c>
    </row>
    <row r="1907" spans="1:13" ht="31.5" x14ac:dyDescent="0.25">
      <c r="A1907" s="20" t="s">
        <v>625</v>
      </c>
      <c r="B1907" s="21" t="s">
        <v>535</v>
      </c>
      <c r="C1907" s="21" t="s">
        <v>38</v>
      </c>
      <c r="D1907" s="21" t="s">
        <v>1205</v>
      </c>
      <c r="E1907" s="40" t="s">
        <v>1211</v>
      </c>
      <c r="F1907" s="40"/>
      <c r="G1907" s="40" t="s">
        <v>1215</v>
      </c>
      <c r="H1907" s="40"/>
      <c r="I1907" s="21" t="s">
        <v>626</v>
      </c>
      <c r="J1907" s="22">
        <v>23011296</v>
      </c>
      <c r="K1907" s="24">
        <v>0</v>
      </c>
      <c r="L1907" s="22">
        <v>23011296</v>
      </c>
      <c r="M1907" s="25">
        <f t="shared" si="29"/>
        <v>0</v>
      </c>
    </row>
    <row r="1908" spans="1:13" ht="31.5" x14ac:dyDescent="0.25">
      <c r="A1908" s="20" t="s">
        <v>841</v>
      </c>
      <c r="B1908" s="21" t="s">
        <v>535</v>
      </c>
      <c r="C1908" s="21" t="s">
        <v>38</v>
      </c>
      <c r="D1908" s="21" t="s">
        <v>1205</v>
      </c>
      <c r="E1908" s="40" t="s">
        <v>1211</v>
      </c>
      <c r="F1908" s="40"/>
      <c r="G1908" s="40" t="s">
        <v>1215</v>
      </c>
      <c r="H1908" s="40"/>
      <c r="I1908" s="21" t="s">
        <v>842</v>
      </c>
      <c r="J1908" s="22">
        <v>23011296</v>
      </c>
      <c r="K1908" s="24">
        <v>0</v>
      </c>
      <c r="L1908" s="22">
        <v>23011296</v>
      </c>
      <c r="M1908" s="25">
        <f t="shared" si="29"/>
        <v>0</v>
      </c>
    </row>
    <row r="1909" spans="1:13" ht="31.5" x14ac:dyDescent="0.25">
      <c r="A1909" s="20" t="s">
        <v>1210</v>
      </c>
      <c r="B1909" s="21" t="s">
        <v>535</v>
      </c>
      <c r="C1909" s="21" t="s">
        <v>38</v>
      </c>
      <c r="D1909" s="21" t="s">
        <v>1205</v>
      </c>
      <c r="E1909" s="40" t="s">
        <v>1211</v>
      </c>
      <c r="F1909" s="40"/>
      <c r="G1909" s="40" t="s">
        <v>1216</v>
      </c>
      <c r="H1909" s="40"/>
      <c r="I1909" s="21" t="s">
        <v>38</v>
      </c>
      <c r="J1909" s="22">
        <v>5223450</v>
      </c>
      <c r="K1909" s="24">
        <v>0</v>
      </c>
      <c r="L1909" s="22">
        <v>5223450</v>
      </c>
      <c r="M1909" s="25">
        <f t="shared" si="29"/>
        <v>0</v>
      </c>
    </row>
    <row r="1910" spans="1:13" ht="63" x14ac:dyDescent="0.25">
      <c r="A1910" s="20" t="s">
        <v>623</v>
      </c>
      <c r="B1910" s="21" t="s">
        <v>535</v>
      </c>
      <c r="C1910" s="21" t="s">
        <v>38</v>
      </c>
      <c r="D1910" s="21" t="s">
        <v>1205</v>
      </c>
      <c r="E1910" s="40" t="s">
        <v>1211</v>
      </c>
      <c r="F1910" s="40"/>
      <c r="G1910" s="40" t="s">
        <v>1216</v>
      </c>
      <c r="H1910" s="40"/>
      <c r="I1910" s="21" t="s">
        <v>624</v>
      </c>
      <c r="J1910" s="22">
        <v>5223450</v>
      </c>
      <c r="K1910" s="24">
        <v>0</v>
      </c>
      <c r="L1910" s="22">
        <v>5223450</v>
      </c>
      <c r="M1910" s="25">
        <f t="shared" si="29"/>
        <v>0</v>
      </c>
    </row>
    <row r="1911" spans="1:13" ht="31.5" x14ac:dyDescent="0.25">
      <c r="A1911" s="20" t="s">
        <v>625</v>
      </c>
      <c r="B1911" s="21" t="s">
        <v>535</v>
      </c>
      <c r="C1911" s="21" t="s">
        <v>38</v>
      </c>
      <c r="D1911" s="21" t="s">
        <v>1205</v>
      </c>
      <c r="E1911" s="40" t="s">
        <v>1211</v>
      </c>
      <c r="F1911" s="40"/>
      <c r="G1911" s="40" t="s">
        <v>1216</v>
      </c>
      <c r="H1911" s="40"/>
      <c r="I1911" s="21" t="s">
        <v>626</v>
      </c>
      <c r="J1911" s="22">
        <v>5223450</v>
      </c>
      <c r="K1911" s="24">
        <v>0</v>
      </c>
      <c r="L1911" s="22">
        <v>5223450</v>
      </c>
      <c r="M1911" s="25">
        <f t="shared" si="29"/>
        <v>0</v>
      </c>
    </row>
    <row r="1912" spans="1:13" ht="31.5" x14ac:dyDescent="0.25">
      <c r="A1912" s="20" t="s">
        <v>841</v>
      </c>
      <c r="B1912" s="21" t="s">
        <v>535</v>
      </c>
      <c r="C1912" s="21" t="s">
        <v>38</v>
      </c>
      <c r="D1912" s="21" t="s">
        <v>1205</v>
      </c>
      <c r="E1912" s="40" t="s">
        <v>1211</v>
      </c>
      <c r="F1912" s="40"/>
      <c r="G1912" s="40" t="s">
        <v>1216</v>
      </c>
      <c r="H1912" s="40"/>
      <c r="I1912" s="21" t="s">
        <v>842</v>
      </c>
      <c r="J1912" s="22">
        <v>5223450</v>
      </c>
      <c r="K1912" s="24">
        <v>0</v>
      </c>
      <c r="L1912" s="22">
        <v>5223450</v>
      </c>
      <c r="M1912" s="25">
        <f t="shared" si="29"/>
        <v>0</v>
      </c>
    </row>
    <row r="1913" spans="1:13" ht="63" x14ac:dyDescent="0.25">
      <c r="A1913" s="20" t="s">
        <v>541</v>
      </c>
      <c r="B1913" s="21" t="s">
        <v>535</v>
      </c>
      <c r="C1913" s="21" t="s">
        <v>38</v>
      </c>
      <c r="D1913" s="21" t="s">
        <v>1205</v>
      </c>
      <c r="E1913" s="40" t="s">
        <v>542</v>
      </c>
      <c r="F1913" s="40"/>
      <c r="G1913" s="40" t="s">
        <v>538</v>
      </c>
      <c r="H1913" s="40"/>
      <c r="I1913" s="21" t="s">
        <v>38</v>
      </c>
      <c r="J1913" s="22">
        <v>4813910</v>
      </c>
      <c r="K1913" s="22">
        <v>1254232.3600000001</v>
      </c>
      <c r="L1913" s="22">
        <v>3559677.64</v>
      </c>
      <c r="M1913" s="25">
        <f t="shared" si="29"/>
        <v>26.054337534353571</v>
      </c>
    </row>
    <row r="1914" spans="1:13" ht="63" x14ac:dyDescent="0.25">
      <c r="A1914" s="20" t="s">
        <v>697</v>
      </c>
      <c r="B1914" s="21" t="s">
        <v>535</v>
      </c>
      <c r="C1914" s="21" t="s">
        <v>38</v>
      </c>
      <c r="D1914" s="21" t="s">
        <v>1205</v>
      </c>
      <c r="E1914" s="40" t="s">
        <v>698</v>
      </c>
      <c r="F1914" s="40"/>
      <c r="G1914" s="40" t="s">
        <v>538</v>
      </c>
      <c r="H1914" s="40"/>
      <c r="I1914" s="21" t="s">
        <v>38</v>
      </c>
      <c r="J1914" s="22">
        <v>4462110</v>
      </c>
      <c r="K1914" s="22">
        <v>1254232.3600000001</v>
      </c>
      <c r="L1914" s="22">
        <v>3207877.64</v>
      </c>
      <c r="M1914" s="25">
        <f t="shared" si="29"/>
        <v>28.108503824423874</v>
      </c>
    </row>
    <row r="1915" spans="1:13" ht="47.25" x14ac:dyDescent="0.25">
      <c r="A1915" s="20" t="s">
        <v>699</v>
      </c>
      <c r="B1915" s="21" t="s">
        <v>535</v>
      </c>
      <c r="C1915" s="21" t="s">
        <v>38</v>
      </c>
      <c r="D1915" s="21" t="s">
        <v>1205</v>
      </c>
      <c r="E1915" s="40" t="s">
        <v>698</v>
      </c>
      <c r="F1915" s="40"/>
      <c r="G1915" s="40" t="s">
        <v>700</v>
      </c>
      <c r="H1915" s="40"/>
      <c r="I1915" s="21" t="s">
        <v>38</v>
      </c>
      <c r="J1915" s="22">
        <v>80600</v>
      </c>
      <c r="K1915" s="22">
        <v>4680</v>
      </c>
      <c r="L1915" s="22">
        <v>75920</v>
      </c>
      <c r="M1915" s="25">
        <f t="shared" si="29"/>
        <v>5.806451612903226</v>
      </c>
    </row>
    <row r="1916" spans="1:13" ht="63" x14ac:dyDescent="0.25">
      <c r="A1916" s="20" t="s">
        <v>561</v>
      </c>
      <c r="B1916" s="21" t="s">
        <v>535</v>
      </c>
      <c r="C1916" s="21" t="s">
        <v>38</v>
      </c>
      <c r="D1916" s="21" t="s">
        <v>1205</v>
      </c>
      <c r="E1916" s="40" t="s">
        <v>698</v>
      </c>
      <c r="F1916" s="40"/>
      <c r="G1916" s="40" t="s">
        <v>700</v>
      </c>
      <c r="H1916" s="40"/>
      <c r="I1916" s="21" t="s">
        <v>535</v>
      </c>
      <c r="J1916" s="22">
        <v>80600</v>
      </c>
      <c r="K1916" s="22">
        <v>4680</v>
      </c>
      <c r="L1916" s="22">
        <v>75920</v>
      </c>
      <c r="M1916" s="25">
        <f t="shared" si="29"/>
        <v>5.806451612903226</v>
      </c>
    </row>
    <row r="1917" spans="1:13" ht="63" x14ac:dyDescent="0.25">
      <c r="A1917" s="20" t="s">
        <v>562</v>
      </c>
      <c r="B1917" s="21" t="s">
        <v>535</v>
      </c>
      <c r="C1917" s="21" t="s">
        <v>38</v>
      </c>
      <c r="D1917" s="21" t="s">
        <v>1205</v>
      </c>
      <c r="E1917" s="40" t="s">
        <v>698</v>
      </c>
      <c r="F1917" s="40"/>
      <c r="G1917" s="40" t="s">
        <v>700</v>
      </c>
      <c r="H1917" s="40"/>
      <c r="I1917" s="21" t="s">
        <v>563</v>
      </c>
      <c r="J1917" s="22">
        <v>80600</v>
      </c>
      <c r="K1917" s="22">
        <v>4680</v>
      </c>
      <c r="L1917" s="22">
        <v>75920</v>
      </c>
      <c r="M1917" s="25">
        <f t="shared" si="29"/>
        <v>5.806451612903226</v>
      </c>
    </row>
    <row r="1918" spans="1:13" ht="31.5" x14ac:dyDescent="0.25">
      <c r="A1918" s="20" t="s">
        <v>564</v>
      </c>
      <c r="B1918" s="21" t="s">
        <v>535</v>
      </c>
      <c r="C1918" s="21" t="s">
        <v>38</v>
      </c>
      <c r="D1918" s="21" t="s">
        <v>1205</v>
      </c>
      <c r="E1918" s="40" t="s">
        <v>698</v>
      </c>
      <c r="F1918" s="40"/>
      <c r="G1918" s="40" t="s">
        <v>700</v>
      </c>
      <c r="H1918" s="40"/>
      <c r="I1918" s="21" t="s">
        <v>565</v>
      </c>
      <c r="J1918" s="22">
        <v>80600</v>
      </c>
      <c r="K1918" s="22">
        <v>4680</v>
      </c>
      <c r="L1918" s="22">
        <v>75920</v>
      </c>
      <c r="M1918" s="25">
        <f t="shared" si="29"/>
        <v>5.806451612903226</v>
      </c>
    </row>
    <row r="1919" spans="1:13" ht="157.5" x14ac:dyDescent="0.25">
      <c r="A1919" s="20" t="s">
        <v>701</v>
      </c>
      <c r="B1919" s="21" t="s">
        <v>535</v>
      </c>
      <c r="C1919" s="21" t="s">
        <v>38</v>
      </c>
      <c r="D1919" s="21" t="s">
        <v>1205</v>
      </c>
      <c r="E1919" s="40" t="s">
        <v>698</v>
      </c>
      <c r="F1919" s="40"/>
      <c r="G1919" s="40" t="s">
        <v>702</v>
      </c>
      <c r="H1919" s="40"/>
      <c r="I1919" s="21" t="s">
        <v>38</v>
      </c>
      <c r="J1919" s="22">
        <v>314800</v>
      </c>
      <c r="K1919" s="22">
        <v>38889.15</v>
      </c>
      <c r="L1919" s="22">
        <v>275910.84999999998</v>
      </c>
      <c r="M1919" s="25">
        <f t="shared" si="29"/>
        <v>12.353605463786533</v>
      </c>
    </row>
    <row r="1920" spans="1:13" ht="63" x14ac:dyDescent="0.25">
      <c r="A1920" s="20" t="s">
        <v>561</v>
      </c>
      <c r="B1920" s="21" t="s">
        <v>535</v>
      </c>
      <c r="C1920" s="21" t="s">
        <v>38</v>
      </c>
      <c r="D1920" s="21" t="s">
        <v>1205</v>
      </c>
      <c r="E1920" s="40" t="s">
        <v>698</v>
      </c>
      <c r="F1920" s="40"/>
      <c r="G1920" s="40" t="s">
        <v>702</v>
      </c>
      <c r="H1920" s="40"/>
      <c r="I1920" s="21" t="s">
        <v>535</v>
      </c>
      <c r="J1920" s="22">
        <v>314800</v>
      </c>
      <c r="K1920" s="22">
        <v>38889.15</v>
      </c>
      <c r="L1920" s="22">
        <v>275910.84999999998</v>
      </c>
      <c r="M1920" s="25">
        <f t="shared" si="29"/>
        <v>12.353605463786533</v>
      </c>
    </row>
    <row r="1921" spans="1:13" ht="63" x14ac:dyDescent="0.25">
      <c r="A1921" s="20" t="s">
        <v>562</v>
      </c>
      <c r="B1921" s="21" t="s">
        <v>535</v>
      </c>
      <c r="C1921" s="21" t="s">
        <v>38</v>
      </c>
      <c r="D1921" s="21" t="s">
        <v>1205</v>
      </c>
      <c r="E1921" s="40" t="s">
        <v>698</v>
      </c>
      <c r="F1921" s="40"/>
      <c r="G1921" s="40" t="s">
        <v>702</v>
      </c>
      <c r="H1921" s="40"/>
      <c r="I1921" s="21" t="s">
        <v>563</v>
      </c>
      <c r="J1921" s="22">
        <v>314800</v>
      </c>
      <c r="K1921" s="22">
        <v>38889.15</v>
      </c>
      <c r="L1921" s="22">
        <v>275910.84999999998</v>
      </c>
      <c r="M1921" s="25">
        <f t="shared" si="29"/>
        <v>12.353605463786533</v>
      </c>
    </row>
    <row r="1922" spans="1:13" ht="31.5" x14ac:dyDescent="0.25">
      <c r="A1922" s="20" t="s">
        <v>564</v>
      </c>
      <c r="B1922" s="21" t="s">
        <v>535</v>
      </c>
      <c r="C1922" s="21" t="s">
        <v>38</v>
      </c>
      <c r="D1922" s="21" t="s">
        <v>1205</v>
      </c>
      <c r="E1922" s="40" t="s">
        <v>698</v>
      </c>
      <c r="F1922" s="40"/>
      <c r="G1922" s="40" t="s">
        <v>702</v>
      </c>
      <c r="H1922" s="40"/>
      <c r="I1922" s="21" t="s">
        <v>565</v>
      </c>
      <c r="J1922" s="22">
        <v>314800</v>
      </c>
      <c r="K1922" s="22">
        <v>38889.15</v>
      </c>
      <c r="L1922" s="22">
        <v>275910.84999999998</v>
      </c>
      <c r="M1922" s="25">
        <f t="shared" si="29"/>
        <v>12.353605463786533</v>
      </c>
    </row>
    <row r="1923" spans="1:13" ht="47.25" x14ac:dyDescent="0.25">
      <c r="A1923" s="20" t="s">
        <v>703</v>
      </c>
      <c r="B1923" s="21" t="s">
        <v>535</v>
      </c>
      <c r="C1923" s="21" t="s">
        <v>38</v>
      </c>
      <c r="D1923" s="21" t="s">
        <v>1205</v>
      </c>
      <c r="E1923" s="40" t="s">
        <v>698</v>
      </c>
      <c r="F1923" s="40"/>
      <c r="G1923" s="40" t="s">
        <v>704</v>
      </c>
      <c r="H1923" s="40"/>
      <c r="I1923" s="21" t="s">
        <v>38</v>
      </c>
      <c r="J1923" s="22">
        <v>101120</v>
      </c>
      <c r="K1923" s="24">
        <v>0</v>
      </c>
      <c r="L1923" s="22">
        <v>101120</v>
      </c>
      <c r="M1923" s="25">
        <f t="shared" si="29"/>
        <v>0</v>
      </c>
    </row>
    <row r="1924" spans="1:13" ht="63" x14ac:dyDescent="0.25">
      <c r="A1924" s="20" t="s">
        <v>561</v>
      </c>
      <c r="B1924" s="21" t="s">
        <v>535</v>
      </c>
      <c r="C1924" s="21" t="s">
        <v>38</v>
      </c>
      <c r="D1924" s="21" t="s">
        <v>1205</v>
      </c>
      <c r="E1924" s="40" t="s">
        <v>698</v>
      </c>
      <c r="F1924" s="40"/>
      <c r="G1924" s="40" t="s">
        <v>704</v>
      </c>
      <c r="H1924" s="40"/>
      <c r="I1924" s="21" t="s">
        <v>535</v>
      </c>
      <c r="J1924" s="22">
        <v>101120</v>
      </c>
      <c r="K1924" s="24">
        <v>0</v>
      </c>
      <c r="L1924" s="22">
        <v>101120</v>
      </c>
      <c r="M1924" s="25">
        <f t="shared" si="29"/>
        <v>0</v>
      </c>
    </row>
    <row r="1925" spans="1:13" ht="63" x14ac:dyDescent="0.25">
      <c r="A1925" s="20" t="s">
        <v>562</v>
      </c>
      <c r="B1925" s="21" t="s">
        <v>535</v>
      </c>
      <c r="C1925" s="21" t="s">
        <v>38</v>
      </c>
      <c r="D1925" s="21" t="s">
        <v>1205</v>
      </c>
      <c r="E1925" s="40" t="s">
        <v>698</v>
      </c>
      <c r="F1925" s="40"/>
      <c r="G1925" s="40" t="s">
        <v>704</v>
      </c>
      <c r="H1925" s="40"/>
      <c r="I1925" s="21" t="s">
        <v>563</v>
      </c>
      <c r="J1925" s="22">
        <v>101120</v>
      </c>
      <c r="K1925" s="24">
        <v>0</v>
      </c>
      <c r="L1925" s="22">
        <v>101120</v>
      </c>
      <c r="M1925" s="25">
        <f t="shared" si="29"/>
        <v>0</v>
      </c>
    </row>
    <row r="1926" spans="1:13" ht="31.5" x14ac:dyDescent="0.25">
      <c r="A1926" s="20" t="s">
        <v>564</v>
      </c>
      <c r="B1926" s="21" t="s">
        <v>535</v>
      </c>
      <c r="C1926" s="21" t="s">
        <v>38</v>
      </c>
      <c r="D1926" s="21" t="s">
        <v>1205</v>
      </c>
      <c r="E1926" s="40" t="s">
        <v>698</v>
      </c>
      <c r="F1926" s="40"/>
      <c r="G1926" s="40" t="s">
        <v>704</v>
      </c>
      <c r="H1926" s="40"/>
      <c r="I1926" s="21" t="s">
        <v>565</v>
      </c>
      <c r="J1926" s="22">
        <v>101120</v>
      </c>
      <c r="K1926" s="24">
        <v>0</v>
      </c>
      <c r="L1926" s="22">
        <v>101120</v>
      </c>
      <c r="M1926" s="25">
        <f t="shared" si="29"/>
        <v>0</v>
      </c>
    </row>
    <row r="1927" spans="1:13" ht="78.75" x14ac:dyDescent="0.25">
      <c r="A1927" s="20" t="s">
        <v>705</v>
      </c>
      <c r="B1927" s="21" t="s">
        <v>535</v>
      </c>
      <c r="C1927" s="21" t="s">
        <v>38</v>
      </c>
      <c r="D1927" s="21" t="s">
        <v>1205</v>
      </c>
      <c r="E1927" s="40" t="s">
        <v>698</v>
      </c>
      <c r="F1927" s="40"/>
      <c r="G1927" s="40" t="s">
        <v>706</v>
      </c>
      <c r="H1927" s="40"/>
      <c r="I1927" s="21" t="s">
        <v>38</v>
      </c>
      <c r="J1927" s="22">
        <v>82200</v>
      </c>
      <c r="K1927" s="24">
        <v>0</v>
      </c>
      <c r="L1927" s="22">
        <v>82200</v>
      </c>
      <c r="M1927" s="25">
        <f t="shared" si="29"/>
        <v>0</v>
      </c>
    </row>
    <row r="1928" spans="1:13" ht="63" x14ac:dyDescent="0.25">
      <c r="A1928" s="20" t="s">
        <v>561</v>
      </c>
      <c r="B1928" s="21" t="s">
        <v>535</v>
      </c>
      <c r="C1928" s="21" t="s">
        <v>38</v>
      </c>
      <c r="D1928" s="21" t="s">
        <v>1205</v>
      </c>
      <c r="E1928" s="40" t="s">
        <v>698</v>
      </c>
      <c r="F1928" s="40"/>
      <c r="G1928" s="40" t="s">
        <v>706</v>
      </c>
      <c r="H1928" s="40"/>
      <c r="I1928" s="21" t="s">
        <v>535</v>
      </c>
      <c r="J1928" s="22">
        <v>82200</v>
      </c>
      <c r="K1928" s="24">
        <v>0</v>
      </c>
      <c r="L1928" s="22">
        <v>82200</v>
      </c>
      <c r="M1928" s="25">
        <f t="shared" si="29"/>
        <v>0</v>
      </c>
    </row>
    <row r="1929" spans="1:13" ht="63" x14ac:dyDescent="0.25">
      <c r="A1929" s="20" t="s">
        <v>562</v>
      </c>
      <c r="B1929" s="21" t="s">
        <v>535</v>
      </c>
      <c r="C1929" s="21" t="s">
        <v>38</v>
      </c>
      <c r="D1929" s="21" t="s">
        <v>1205</v>
      </c>
      <c r="E1929" s="40" t="s">
        <v>698</v>
      </c>
      <c r="F1929" s="40"/>
      <c r="G1929" s="40" t="s">
        <v>706</v>
      </c>
      <c r="H1929" s="40"/>
      <c r="I1929" s="21" t="s">
        <v>563</v>
      </c>
      <c r="J1929" s="22">
        <v>82200</v>
      </c>
      <c r="K1929" s="24">
        <v>0</v>
      </c>
      <c r="L1929" s="22">
        <v>82200</v>
      </c>
      <c r="M1929" s="25">
        <f t="shared" si="29"/>
        <v>0</v>
      </c>
    </row>
    <row r="1930" spans="1:13" ht="31.5" x14ac:dyDescent="0.25">
      <c r="A1930" s="20" t="s">
        <v>564</v>
      </c>
      <c r="B1930" s="21" t="s">
        <v>535</v>
      </c>
      <c r="C1930" s="21" t="s">
        <v>38</v>
      </c>
      <c r="D1930" s="21" t="s">
        <v>1205</v>
      </c>
      <c r="E1930" s="40" t="s">
        <v>698</v>
      </c>
      <c r="F1930" s="40"/>
      <c r="G1930" s="40" t="s">
        <v>706</v>
      </c>
      <c r="H1930" s="40"/>
      <c r="I1930" s="21" t="s">
        <v>565</v>
      </c>
      <c r="J1930" s="22">
        <v>82200</v>
      </c>
      <c r="K1930" s="24">
        <v>0</v>
      </c>
      <c r="L1930" s="22">
        <v>82200</v>
      </c>
      <c r="M1930" s="25">
        <f t="shared" si="29"/>
        <v>0</v>
      </c>
    </row>
    <row r="1931" spans="1:13" ht="189" x14ac:dyDescent="0.25">
      <c r="A1931" s="20" t="s">
        <v>707</v>
      </c>
      <c r="B1931" s="21" t="s">
        <v>535</v>
      </c>
      <c r="C1931" s="21" t="s">
        <v>38</v>
      </c>
      <c r="D1931" s="21" t="s">
        <v>1205</v>
      </c>
      <c r="E1931" s="40" t="s">
        <v>698</v>
      </c>
      <c r="F1931" s="40"/>
      <c r="G1931" s="40" t="s">
        <v>708</v>
      </c>
      <c r="H1931" s="40"/>
      <c r="I1931" s="21" t="s">
        <v>38</v>
      </c>
      <c r="J1931" s="22">
        <v>3883390</v>
      </c>
      <c r="K1931" s="22">
        <v>1210663.21</v>
      </c>
      <c r="L1931" s="22">
        <v>2672726.79</v>
      </c>
      <c r="M1931" s="25">
        <f t="shared" si="29"/>
        <v>31.175421732043397</v>
      </c>
    </row>
    <row r="1932" spans="1:13" ht="63" x14ac:dyDescent="0.25">
      <c r="A1932" s="20" t="s">
        <v>561</v>
      </c>
      <c r="B1932" s="21" t="s">
        <v>535</v>
      </c>
      <c r="C1932" s="21" t="s">
        <v>38</v>
      </c>
      <c r="D1932" s="21" t="s">
        <v>1205</v>
      </c>
      <c r="E1932" s="40" t="s">
        <v>698</v>
      </c>
      <c r="F1932" s="40"/>
      <c r="G1932" s="40" t="s">
        <v>708</v>
      </c>
      <c r="H1932" s="40"/>
      <c r="I1932" s="21" t="s">
        <v>535</v>
      </c>
      <c r="J1932" s="22">
        <v>3883390</v>
      </c>
      <c r="K1932" s="22">
        <v>1210663.21</v>
      </c>
      <c r="L1932" s="22">
        <v>2672726.79</v>
      </c>
      <c r="M1932" s="25">
        <f t="shared" si="29"/>
        <v>31.175421732043397</v>
      </c>
    </row>
    <row r="1933" spans="1:13" ht="63" x14ac:dyDescent="0.25">
      <c r="A1933" s="20" t="s">
        <v>562</v>
      </c>
      <c r="B1933" s="21" t="s">
        <v>535</v>
      </c>
      <c r="C1933" s="21" t="s">
        <v>38</v>
      </c>
      <c r="D1933" s="21" t="s">
        <v>1205</v>
      </c>
      <c r="E1933" s="40" t="s">
        <v>698</v>
      </c>
      <c r="F1933" s="40"/>
      <c r="G1933" s="40" t="s">
        <v>708</v>
      </c>
      <c r="H1933" s="40"/>
      <c r="I1933" s="21" t="s">
        <v>563</v>
      </c>
      <c r="J1933" s="22">
        <v>3883390</v>
      </c>
      <c r="K1933" s="22">
        <v>1210663.21</v>
      </c>
      <c r="L1933" s="22">
        <v>2672726.79</v>
      </c>
      <c r="M1933" s="25">
        <f t="shared" si="29"/>
        <v>31.175421732043397</v>
      </c>
    </row>
    <row r="1934" spans="1:13" ht="31.5" x14ac:dyDescent="0.25">
      <c r="A1934" s="20" t="s">
        <v>564</v>
      </c>
      <c r="B1934" s="21" t="s">
        <v>535</v>
      </c>
      <c r="C1934" s="21" t="s">
        <v>38</v>
      </c>
      <c r="D1934" s="21" t="s">
        <v>1205</v>
      </c>
      <c r="E1934" s="40" t="s">
        <v>698</v>
      </c>
      <c r="F1934" s="40"/>
      <c r="G1934" s="40" t="s">
        <v>708</v>
      </c>
      <c r="H1934" s="40"/>
      <c r="I1934" s="21" t="s">
        <v>565</v>
      </c>
      <c r="J1934" s="22">
        <v>3034790</v>
      </c>
      <c r="K1934" s="22">
        <v>933005.63</v>
      </c>
      <c r="L1934" s="22">
        <v>2101784.37</v>
      </c>
      <c r="M1934" s="25">
        <f t="shared" si="29"/>
        <v>30.743663647237536</v>
      </c>
    </row>
    <row r="1935" spans="1:13" ht="31.5" x14ac:dyDescent="0.25">
      <c r="A1935" s="20" t="s">
        <v>617</v>
      </c>
      <c r="B1935" s="21" t="s">
        <v>535</v>
      </c>
      <c r="C1935" s="21" t="s">
        <v>38</v>
      </c>
      <c r="D1935" s="21" t="s">
        <v>1205</v>
      </c>
      <c r="E1935" s="40" t="s">
        <v>698</v>
      </c>
      <c r="F1935" s="40"/>
      <c r="G1935" s="40" t="s">
        <v>708</v>
      </c>
      <c r="H1935" s="40"/>
      <c r="I1935" s="21" t="s">
        <v>618</v>
      </c>
      <c r="J1935" s="22">
        <v>848600</v>
      </c>
      <c r="K1935" s="22">
        <v>277657.58</v>
      </c>
      <c r="L1935" s="22">
        <v>570942.42000000004</v>
      </c>
      <c r="M1935" s="25">
        <f t="shared" ref="M1935:M1998" si="30">K1935/J1935*100</f>
        <v>32.719488569408441</v>
      </c>
    </row>
    <row r="1936" spans="1:13" ht="63" x14ac:dyDescent="0.25">
      <c r="A1936" s="20" t="s">
        <v>827</v>
      </c>
      <c r="B1936" s="21" t="s">
        <v>535</v>
      </c>
      <c r="C1936" s="21" t="s">
        <v>38</v>
      </c>
      <c r="D1936" s="21" t="s">
        <v>1205</v>
      </c>
      <c r="E1936" s="40" t="s">
        <v>828</v>
      </c>
      <c r="F1936" s="40"/>
      <c r="G1936" s="40" t="s">
        <v>538</v>
      </c>
      <c r="H1936" s="40"/>
      <c r="I1936" s="21" t="s">
        <v>38</v>
      </c>
      <c r="J1936" s="22">
        <v>351800</v>
      </c>
      <c r="K1936" s="24">
        <v>0</v>
      </c>
      <c r="L1936" s="22">
        <v>351800</v>
      </c>
      <c r="M1936" s="25">
        <f t="shared" si="30"/>
        <v>0</v>
      </c>
    </row>
    <row r="1937" spans="1:13" ht="94.5" x14ac:dyDescent="0.25">
      <c r="A1937" s="20" t="s">
        <v>833</v>
      </c>
      <c r="B1937" s="21" t="s">
        <v>535</v>
      </c>
      <c r="C1937" s="21" t="s">
        <v>38</v>
      </c>
      <c r="D1937" s="21" t="s">
        <v>1205</v>
      </c>
      <c r="E1937" s="40" t="s">
        <v>828</v>
      </c>
      <c r="F1937" s="40"/>
      <c r="G1937" s="40" t="s">
        <v>834</v>
      </c>
      <c r="H1937" s="40"/>
      <c r="I1937" s="21" t="s">
        <v>38</v>
      </c>
      <c r="J1937" s="22">
        <v>351800</v>
      </c>
      <c r="K1937" s="24">
        <v>0</v>
      </c>
      <c r="L1937" s="22">
        <v>351800</v>
      </c>
      <c r="M1937" s="25">
        <f t="shared" si="30"/>
        <v>0</v>
      </c>
    </row>
    <row r="1938" spans="1:13" ht="63" x14ac:dyDescent="0.25">
      <c r="A1938" s="20" t="s">
        <v>561</v>
      </c>
      <c r="B1938" s="21" t="s">
        <v>535</v>
      </c>
      <c r="C1938" s="21" t="s">
        <v>38</v>
      </c>
      <c r="D1938" s="21" t="s">
        <v>1205</v>
      </c>
      <c r="E1938" s="40" t="s">
        <v>828</v>
      </c>
      <c r="F1938" s="40"/>
      <c r="G1938" s="40" t="s">
        <v>834</v>
      </c>
      <c r="H1938" s="40"/>
      <c r="I1938" s="21" t="s">
        <v>535</v>
      </c>
      <c r="J1938" s="22">
        <v>351800</v>
      </c>
      <c r="K1938" s="24">
        <v>0</v>
      </c>
      <c r="L1938" s="22">
        <v>351800</v>
      </c>
      <c r="M1938" s="25">
        <f t="shared" si="30"/>
        <v>0</v>
      </c>
    </row>
    <row r="1939" spans="1:13" ht="63" x14ac:dyDescent="0.25">
      <c r="A1939" s="20" t="s">
        <v>562</v>
      </c>
      <c r="B1939" s="21" t="s">
        <v>535</v>
      </c>
      <c r="C1939" s="21" t="s">
        <v>38</v>
      </c>
      <c r="D1939" s="21" t="s">
        <v>1205</v>
      </c>
      <c r="E1939" s="40" t="s">
        <v>828</v>
      </c>
      <c r="F1939" s="40"/>
      <c r="G1939" s="40" t="s">
        <v>834</v>
      </c>
      <c r="H1939" s="40"/>
      <c r="I1939" s="21" t="s">
        <v>563</v>
      </c>
      <c r="J1939" s="22">
        <v>351800</v>
      </c>
      <c r="K1939" s="24">
        <v>0</v>
      </c>
      <c r="L1939" s="22">
        <v>351800</v>
      </c>
      <c r="M1939" s="25">
        <f t="shared" si="30"/>
        <v>0</v>
      </c>
    </row>
    <row r="1940" spans="1:13" ht="31.5" x14ac:dyDescent="0.25">
      <c r="A1940" s="20" t="s">
        <v>564</v>
      </c>
      <c r="B1940" s="21" t="s">
        <v>535</v>
      </c>
      <c r="C1940" s="21" t="s">
        <v>38</v>
      </c>
      <c r="D1940" s="21" t="s">
        <v>1205</v>
      </c>
      <c r="E1940" s="40" t="s">
        <v>828</v>
      </c>
      <c r="F1940" s="40"/>
      <c r="G1940" s="40" t="s">
        <v>834</v>
      </c>
      <c r="H1940" s="40"/>
      <c r="I1940" s="21" t="s">
        <v>565</v>
      </c>
      <c r="J1940" s="22">
        <v>351800</v>
      </c>
      <c r="K1940" s="24">
        <v>0</v>
      </c>
      <c r="L1940" s="22">
        <v>351800</v>
      </c>
      <c r="M1940" s="25">
        <f t="shared" si="30"/>
        <v>0</v>
      </c>
    </row>
    <row r="1941" spans="1:13" ht="31.5" x14ac:dyDescent="0.25">
      <c r="A1941" s="20" t="s">
        <v>1217</v>
      </c>
      <c r="B1941" s="21" t="s">
        <v>535</v>
      </c>
      <c r="C1941" s="21" t="s">
        <v>38</v>
      </c>
      <c r="D1941" s="21" t="s">
        <v>1218</v>
      </c>
      <c r="E1941" s="40" t="s">
        <v>538</v>
      </c>
      <c r="F1941" s="40"/>
      <c r="G1941" s="40" t="s">
        <v>538</v>
      </c>
      <c r="H1941" s="40"/>
      <c r="I1941" s="21" t="s">
        <v>38</v>
      </c>
      <c r="J1941" s="22">
        <v>554582335</v>
      </c>
      <c r="K1941" s="22">
        <v>108806748.11</v>
      </c>
      <c r="L1941" s="22">
        <v>445775586.88999999</v>
      </c>
      <c r="M1941" s="25">
        <f t="shared" si="30"/>
        <v>19.619584188522701</v>
      </c>
    </row>
    <row r="1942" spans="1:13" ht="15.75" x14ac:dyDescent="0.25">
      <c r="A1942" s="20" t="s">
        <v>1219</v>
      </c>
      <c r="B1942" s="21" t="s">
        <v>535</v>
      </c>
      <c r="C1942" s="21" t="s">
        <v>38</v>
      </c>
      <c r="D1942" s="21" t="s">
        <v>1220</v>
      </c>
      <c r="E1942" s="40" t="s">
        <v>538</v>
      </c>
      <c r="F1942" s="40"/>
      <c r="G1942" s="40" t="s">
        <v>538</v>
      </c>
      <c r="H1942" s="40"/>
      <c r="I1942" s="21" t="s">
        <v>38</v>
      </c>
      <c r="J1942" s="22">
        <v>474979335</v>
      </c>
      <c r="K1942" s="22">
        <v>94498437.799999997</v>
      </c>
      <c r="L1942" s="22">
        <v>380480897.19999999</v>
      </c>
      <c r="M1942" s="25">
        <f t="shared" si="30"/>
        <v>19.895273507004259</v>
      </c>
    </row>
    <row r="1943" spans="1:13" ht="47.25" x14ac:dyDescent="0.25">
      <c r="A1943" s="20" t="s">
        <v>598</v>
      </c>
      <c r="B1943" s="21" t="s">
        <v>535</v>
      </c>
      <c r="C1943" s="21" t="s">
        <v>38</v>
      </c>
      <c r="D1943" s="21" t="s">
        <v>1220</v>
      </c>
      <c r="E1943" s="40" t="s">
        <v>599</v>
      </c>
      <c r="F1943" s="40"/>
      <c r="G1943" s="40" t="s">
        <v>538</v>
      </c>
      <c r="H1943" s="40"/>
      <c r="I1943" s="21" t="s">
        <v>38</v>
      </c>
      <c r="J1943" s="22">
        <v>474979335</v>
      </c>
      <c r="K1943" s="22">
        <v>94498437.799999997</v>
      </c>
      <c r="L1943" s="22">
        <v>380480897.19999999</v>
      </c>
      <c r="M1943" s="25">
        <f t="shared" si="30"/>
        <v>19.895273507004259</v>
      </c>
    </row>
    <row r="1944" spans="1:13" ht="63" x14ac:dyDescent="0.25">
      <c r="A1944" s="20" t="s">
        <v>1156</v>
      </c>
      <c r="B1944" s="21" t="s">
        <v>535</v>
      </c>
      <c r="C1944" s="21" t="s">
        <v>38</v>
      </c>
      <c r="D1944" s="21" t="s">
        <v>1220</v>
      </c>
      <c r="E1944" s="40" t="s">
        <v>1157</v>
      </c>
      <c r="F1944" s="40"/>
      <c r="G1944" s="40" t="s">
        <v>538</v>
      </c>
      <c r="H1944" s="40"/>
      <c r="I1944" s="21" t="s">
        <v>38</v>
      </c>
      <c r="J1944" s="22">
        <v>1441720</v>
      </c>
      <c r="K1944" s="22">
        <v>39047.1</v>
      </c>
      <c r="L1944" s="22">
        <v>1402672.9</v>
      </c>
      <c r="M1944" s="25">
        <f t="shared" si="30"/>
        <v>2.7083691701578672</v>
      </c>
    </row>
    <row r="1945" spans="1:13" ht="78.75" x14ac:dyDescent="0.25">
      <c r="A1945" s="20" t="s">
        <v>1158</v>
      </c>
      <c r="B1945" s="21" t="s">
        <v>535</v>
      </c>
      <c r="C1945" s="21" t="s">
        <v>38</v>
      </c>
      <c r="D1945" s="21" t="s">
        <v>1220</v>
      </c>
      <c r="E1945" s="40" t="s">
        <v>1157</v>
      </c>
      <c r="F1945" s="40"/>
      <c r="G1945" s="40" t="s">
        <v>1159</v>
      </c>
      <c r="H1945" s="40"/>
      <c r="I1945" s="21" t="s">
        <v>38</v>
      </c>
      <c r="J1945" s="22">
        <v>1441720</v>
      </c>
      <c r="K1945" s="22">
        <v>39047.1</v>
      </c>
      <c r="L1945" s="22">
        <v>1402672.9</v>
      </c>
      <c r="M1945" s="25">
        <f t="shared" si="30"/>
        <v>2.7083691701578672</v>
      </c>
    </row>
    <row r="1946" spans="1:13" ht="63" x14ac:dyDescent="0.25">
      <c r="A1946" s="20" t="s">
        <v>623</v>
      </c>
      <c r="B1946" s="21" t="s">
        <v>535</v>
      </c>
      <c r="C1946" s="21" t="s">
        <v>38</v>
      </c>
      <c r="D1946" s="21" t="s">
        <v>1220</v>
      </c>
      <c r="E1946" s="40" t="s">
        <v>1157</v>
      </c>
      <c r="F1946" s="40"/>
      <c r="G1946" s="40" t="s">
        <v>1159</v>
      </c>
      <c r="H1946" s="40"/>
      <c r="I1946" s="21" t="s">
        <v>624</v>
      </c>
      <c r="J1946" s="22">
        <v>1441720</v>
      </c>
      <c r="K1946" s="22">
        <v>39047.1</v>
      </c>
      <c r="L1946" s="22">
        <v>1402672.9</v>
      </c>
      <c r="M1946" s="25">
        <f t="shared" si="30"/>
        <v>2.7083691701578672</v>
      </c>
    </row>
    <row r="1947" spans="1:13" ht="31.5" x14ac:dyDescent="0.25">
      <c r="A1947" s="20" t="s">
        <v>625</v>
      </c>
      <c r="B1947" s="21" t="s">
        <v>535</v>
      </c>
      <c r="C1947" s="21" t="s">
        <v>38</v>
      </c>
      <c r="D1947" s="21" t="s">
        <v>1220</v>
      </c>
      <c r="E1947" s="40" t="s">
        <v>1157</v>
      </c>
      <c r="F1947" s="40"/>
      <c r="G1947" s="40" t="s">
        <v>1159</v>
      </c>
      <c r="H1947" s="40"/>
      <c r="I1947" s="21" t="s">
        <v>626</v>
      </c>
      <c r="J1947" s="22">
        <v>1441720</v>
      </c>
      <c r="K1947" s="22">
        <v>39047.1</v>
      </c>
      <c r="L1947" s="22">
        <v>1402672.9</v>
      </c>
      <c r="M1947" s="25">
        <f t="shared" si="30"/>
        <v>2.7083691701578672</v>
      </c>
    </row>
    <row r="1948" spans="1:13" ht="31.5" x14ac:dyDescent="0.25">
      <c r="A1948" s="20" t="s">
        <v>841</v>
      </c>
      <c r="B1948" s="21" t="s">
        <v>535</v>
      </c>
      <c r="C1948" s="21" t="s">
        <v>38</v>
      </c>
      <c r="D1948" s="21" t="s">
        <v>1220</v>
      </c>
      <c r="E1948" s="40" t="s">
        <v>1157</v>
      </c>
      <c r="F1948" s="40"/>
      <c r="G1948" s="40" t="s">
        <v>1159</v>
      </c>
      <c r="H1948" s="40"/>
      <c r="I1948" s="21" t="s">
        <v>842</v>
      </c>
      <c r="J1948" s="22">
        <v>1441720</v>
      </c>
      <c r="K1948" s="22">
        <v>39047.1</v>
      </c>
      <c r="L1948" s="22">
        <v>1402672.9</v>
      </c>
      <c r="M1948" s="25">
        <f t="shared" si="30"/>
        <v>2.7083691701578672</v>
      </c>
    </row>
    <row r="1949" spans="1:13" ht="47.25" x14ac:dyDescent="0.25">
      <c r="A1949" s="20" t="s">
        <v>600</v>
      </c>
      <c r="B1949" s="21" t="s">
        <v>535</v>
      </c>
      <c r="C1949" s="21" t="s">
        <v>38</v>
      </c>
      <c r="D1949" s="21" t="s">
        <v>1220</v>
      </c>
      <c r="E1949" s="40" t="s">
        <v>601</v>
      </c>
      <c r="F1949" s="40"/>
      <c r="G1949" s="40" t="s">
        <v>538</v>
      </c>
      <c r="H1949" s="40"/>
      <c r="I1949" s="21" t="s">
        <v>38</v>
      </c>
      <c r="J1949" s="22">
        <v>270542114</v>
      </c>
      <c r="K1949" s="22">
        <v>57931818.990000002</v>
      </c>
      <c r="L1949" s="22">
        <v>212610295.00999999</v>
      </c>
      <c r="M1949" s="25">
        <f t="shared" si="30"/>
        <v>21.413235127600135</v>
      </c>
    </row>
    <row r="1950" spans="1:13" ht="47.25" x14ac:dyDescent="0.25">
      <c r="A1950" s="20" t="s">
        <v>615</v>
      </c>
      <c r="B1950" s="21" t="s">
        <v>535</v>
      </c>
      <c r="C1950" s="21" t="s">
        <v>38</v>
      </c>
      <c r="D1950" s="21" t="s">
        <v>1220</v>
      </c>
      <c r="E1950" s="40" t="s">
        <v>601</v>
      </c>
      <c r="F1950" s="40"/>
      <c r="G1950" s="40" t="s">
        <v>616</v>
      </c>
      <c r="H1950" s="40"/>
      <c r="I1950" s="21" t="s">
        <v>38</v>
      </c>
      <c r="J1950" s="22">
        <v>258348100</v>
      </c>
      <c r="K1950" s="22">
        <v>55531961.710000001</v>
      </c>
      <c r="L1950" s="22">
        <v>202816138.28999999</v>
      </c>
      <c r="M1950" s="25">
        <f t="shared" si="30"/>
        <v>21.495014559812901</v>
      </c>
    </row>
    <row r="1951" spans="1:13" ht="63" x14ac:dyDescent="0.25">
      <c r="A1951" s="20" t="s">
        <v>623</v>
      </c>
      <c r="B1951" s="21" t="s">
        <v>535</v>
      </c>
      <c r="C1951" s="21" t="s">
        <v>38</v>
      </c>
      <c r="D1951" s="21" t="s">
        <v>1220</v>
      </c>
      <c r="E1951" s="40" t="s">
        <v>601</v>
      </c>
      <c r="F1951" s="40"/>
      <c r="G1951" s="40" t="s">
        <v>616</v>
      </c>
      <c r="H1951" s="40"/>
      <c r="I1951" s="21" t="s">
        <v>624</v>
      </c>
      <c r="J1951" s="22">
        <v>258348100</v>
      </c>
      <c r="K1951" s="22">
        <v>55531961.710000001</v>
      </c>
      <c r="L1951" s="22">
        <v>202816138.28999999</v>
      </c>
      <c r="M1951" s="25">
        <f t="shared" si="30"/>
        <v>21.495014559812901</v>
      </c>
    </row>
    <row r="1952" spans="1:13" ht="31.5" x14ac:dyDescent="0.25">
      <c r="A1952" s="20" t="s">
        <v>625</v>
      </c>
      <c r="B1952" s="21" t="s">
        <v>535</v>
      </c>
      <c r="C1952" s="21" t="s">
        <v>38</v>
      </c>
      <c r="D1952" s="21" t="s">
        <v>1220</v>
      </c>
      <c r="E1952" s="40" t="s">
        <v>601</v>
      </c>
      <c r="F1952" s="40"/>
      <c r="G1952" s="40" t="s">
        <v>616</v>
      </c>
      <c r="H1952" s="40"/>
      <c r="I1952" s="21" t="s">
        <v>626</v>
      </c>
      <c r="J1952" s="22">
        <v>258348100</v>
      </c>
      <c r="K1952" s="22">
        <v>55531961.710000001</v>
      </c>
      <c r="L1952" s="22">
        <v>202816138.28999999</v>
      </c>
      <c r="M1952" s="25">
        <f t="shared" si="30"/>
        <v>21.495014559812901</v>
      </c>
    </row>
    <row r="1953" spans="1:13" ht="110.25" x14ac:dyDescent="0.25">
      <c r="A1953" s="20" t="s">
        <v>627</v>
      </c>
      <c r="B1953" s="21" t="s">
        <v>535</v>
      </c>
      <c r="C1953" s="21" t="s">
        <v>38</v>
      </c>
      <c r="D1953" s="21" t="s">
        <v>1220</v>
      </c>
      <c r="E1953" s="40" t="s">
        <v>601</v>
      </c>
      <c r="F1953" s="40"/>
      <c r="G1953" s="40" t="s">
        <v>616</v>
      </c>
      <c r="H1953" s="40"/>
      <c r="I1953" s="21" t="s">
        <v>628</v>
      </c>
      <c r="J1953" s="22">
        <v>258348100</v>
      </c>
      <c r="K1953" s="22">
        <v>55531961.710000001</v>
      </c>
      <c r="L1953" s="22">
        <v>202816138.28999999</v>
      </c>
      <c r="M1953" s="25">
        <f t="shared" si="30"/>
        <v>21.495014559812901</v>
      </c>
    </row>
    <row r="1954" spans="1:13" ht="63" x14ac:dyDescent="0.25">
      <c r="A1954" s="20" t="s">
        <v>602</v>
      </c>
      <c r="B1954" s="21" t="s">
        <v>535</v>
      </c>
      <c r="C1954" s="21" t="s">
        <v>38</v>
      </c>
      <c r="D1954" s="21" t="s">
        <v>1220</v>
      </c>
      <c r="E1954" s="40" t="s">
        <v>601</v>
      </c>
      <c r="F1954" s="40"/>
      <c r="G1954" s="40" t="s">
        <v>603</v>
      </c>
      <c r="H1954" s="40"/>
      <c r="I1954" s="21" t="s">
        <v>38</v>
      </c>
      <c r="J1954" s="22">
        <v>12194014</v>
      </c>
      <c r="K1954" s="22">
        <v>2399857.2799999998</v>
      </c>
      <c r="L1954" s="22">
        <v>9794156.7200000007</v>
      </c>
      <c r="M1954" s="25">
        <f t="shared" si="30"/>
        <v>19.680617719481049</v>
      </c>
    </row>
    <row r="1955" spans="1:13" ht="63" x14ac:dyDescent="0.25">
      <c r="A1955" s="20" t="s">
        <v>623</v>
      </c>
      <c r="B1955" s="21" t="s">
        <v>535</v>
      </c>
      <c r="C1955" s="21" t="s">
        <v>38</v>
      </c>
      <c r="D1955" s="21" t="s">
        <v>1220</v>
      </c>
      <c r="E1955" s="40" t="s">
        <v>601</v>
      </c>
      <c r="F1955" s="40"/>
      <c r="G1955" s="40" t="s">
        <v>603</v>
      </c>
      <c r="H1955" s="40"/>
      <c r="I1955" s="21" t="s">
        <v>624</v>
      </c>
      <c r="J1955" s="22">
        <v>12194014</v>
      </c>
      <c r="K1955" s="22">
        <v>2399857.2799999998</v>
      </c>
      <c r="L1955" s="22">
        <v>9794156.7200000007</v>
      </c>
      <c r="M1955" s="25">
        <f t="shared" si="30"/>
        <v>19.680617719481049</v>
      </c>
    </row>
    <row r="1956" spans="1:13" ht="31.5" x14ac:dyDescent="0.25">
      <c r="A1956" s="20" t="s">
        <v>625</v>
      </c>
      <c r="B1956" s="21" t="s">
        <v>535</v>
      </c>
      <c r="C1956" s="21" t="s">
        <v>38</v>
      </c>
      <c r="D1956" s="21" t="s">
        <v>1220</v>
      </c>
      <c r="E1956" s="40" t="s">
        <v>601</v>
      </c>
      <c r="F1956" s="40"/>
      <c r="G1956" s="40" t="s">
        <v>603</v>
      </c>
      <c r="H1956" s="40"/>
      <c r="I1956" s="21" t="s">
        <v>626</v>
      </c>
      <c r="J1956" s="22">
        <v>12194014</v>
      </c>
      <c r="K1956" s="22">
        <v>2399857.2799999998</v>
      </c>
      <c r="L1956" s="22">
        <v>9794156.7200000007</v>
      </c>
      <c r="M1956" s="25">
        <f t="shared" si="30"/>
        <v>19.680617719481049</v>
      </c>
    </row>
    <row r="1957" spans="1:13" ht="31.5" x14ac:dyDescent="0.25">
      <c r="A1957" s="20" t="s">
        <v>841</v>
      </c>
      <c r="B1957" s="21" t="s">
        <v>535</v>
      </c>
      <c r="C1957" s="21" t="s">
        <v>38</v>
      </c>
      <c r="D1957" s="21" t="s">
        <v>1220</v>
      </c>
      <c r="E1957" s="40" t="s">
        <v>601</v>
      </c>
      <c r="F1957" s="40"/>
      <c r="G1957" s="40" t="s">
        <v>603</v>
      </c>
      <c r="H1957" s="40"/>
      <c r="I1957" s="21" t="s">
        <v>842</v>
      </c>
      <c r="J1957" s="22">
        <v>12194014</v>
      </c>
      <c r="K1957" s="22">
        <v>2399857.2799999998</v>
      </c>
      <c r="L1957" s="22">
        <v>9794156.7200000007</v>
      </c>
      <c r="M1957" s="25">
        <f t="shared" si="30"/>
        <v>19.680617719481049</v>
      </c>
    </row>
    <row r="1958" spans="1:13" ht="31.5" x14ac:dyDescent="0.25">
      <c r="A1958" s="20" t="s">
        <v>1221</v>
      </c>
      <c r="B1958" s="21" t="s">
        <v>535</v>
      </c>
      <c r="C1958" s="21" t="s">
        <v>38</v>
      </c>
      <c r="D1958" s="21" t="s">
        <v>1220</v>
      </c>
      <c r="E1958" s="40" t="s">
        <v>1222</v>
      </c>
      <c r="F1958" s="40"/>
      <c r="G1958" s="40" t="s">
        <v>538</v>
      </c>
      <c r="H1958" s="40"/>
      <c r="I1958" s="21" t="s">
        <v>38</v>
      </c>
      <c r="J1958" s="22">
        <v>150270716</v>
      </c>
      <c r="K1958" s="22">
        <v>31212233.309999999</v>
      </c>
      <c r="L1958" s="22">
        <v>119058482.69</v>
      </c>
      <c r="M1958" s="25">
        <f t="shared" si="30"/>
        <v>20.770669190130164</v>
      </c>
    </row>
    <row r="1959" spans="1:13" ht="126" x14ac:dyDescent="0.25">
      <c r="A1959" s="20" t="s">
        <v>1223</v>
      </c>
      <c r="B1959" s="21" t="s">
        <v>535</v>
      </c>
      <c r="C1959" s="21" t="s">
        <v>38</v>
      </c>
      <c r="D1959" s="21" t="s">
        <v>1220</v>
      </c>
      <c r="E1959" s="40" t="s">
        <v>1222</v>
      </c>
      <c r="F1959" s="40"/>
      <c r="G1959" s="40" t="s">
        <v>1224</v>
      </c>
      <c r="H1959" s="40"/>
      <c r="I1959" s="21" t="s">
        <v>38</v>
      </c>
      <c r="J1959" s="22">
        <v>526316</v>
      </c>
      <c r="K1959" s="22">
        <v>526316</v>
      </c>
      <c r="L1959" s="24">
        <v>0</v>
      </c>
      <c r="M1959" s="25">
        <f t="shared" si="30"/>
        <v>100</v>
      </c>
    </row>
    <row r="1960" spans="1:13" ht="63" x14ac:dyDescent="0.25">
      <c r="A1960" s="20" t="s">
        <v>623</v>
      </c>
      <c r="B1960" s="21" t="s">
        <v>535</v>
      </c>
      <c r="C1960" s="21" t="s">
        <v>38</v>
      </c>
      <c r="D1960" s="21" t="s">
        <v>1220</v>
      </c>
      <c r="E1960" s="40" t="s">
        <v>1222</v>
      </c>
      <c r="F1960" s="40"/>
      <c r="G1960" s="40" t="s">
        <v>1224</v>
      </c>
      <c r="H1960" s="40"/>
      <c r="I1960" s="21" t="s">
        <v>624</v>
      </c>
      <c r="J1960" s="22">
        <v>526316</v>
      </c>
      <c r="K1960" s="22">
        <v>526316</v>
      </c>
      <c r="L1960" s="24">
        <v>0</v>
      </c>
      <c r="M1960" s="25">
        <f t="shared" si="30"/>
        <v>100</v>
      </c>
    </row>
    <row r="1961" spans="1:13" ht="31.5" x14ac:dyDescent="0.25">
      <c r="A1961" s="20" t="s">
        <v>625</v>
      </c>
      <c r="B1961" s="21" t="s">
        <v>535</v>
      </c>
      <c r="C1961" s="21" t="s">
        <v>38</v>
      </c>
      <c r="D1961" s="21" t="s">
        <v>1220</v>
      </c>
      <c r="E1961" s="40" t="s">
        <v>1222</v>
      </c>
      <c r="F1961" s="40"/>
      <c r="G1961" s="40" t="s">
        <v>1224</v>
      </c>
      <c r="H1961" s="40"/>
      <c r="I1961" s="21" t="s">
        <v>626</v>
      </c>
      <c r="J1961" s="22">
        <v>526316</v>
      </c>
      <c r="K1961" s="22">
        <v>526316</v>
      </c>
      <c r="L1961" s="24">
        <v>0</v>
      </c>
      <c r="M1961" s="25">
        <f t="shared" si="30"/>
        <v>100</v>
      </c>
    </row>
    <row r="1962" spans="1:13" ht="31.5" x14ac:dyDescent="0.25">
      <c r="A1962" s="20" t="s">
        <v>841</v>
      </c>
      <c r="B1962" s="21" t="s">
        <v>535</v>
      </c>
      <c r="C1962" s="21" t="s">
        <v>38</v>
      </c>
      <c r="D1962" s="21" t="s">
        <v>1220</v>
      </c>
      <c r="E1962" s="40" t="s">
        <v>1222</v>
      </c>
      <c r="F1962" s="40"/>
      <c r="G1962" s="40" t="s">
        <v>1224</v>
      </c>
      <c r="H1962" s="40"/>
      <c r="I1962" s="21" t="s">
        <v>842</v>
      </c>
      <c r="J1962" s="22">
        <v>526316</v>
      </c>
      <c r="K1962" s="22">
        <v>526316</v>
      </c>
      <c r="L1962" s="24">
        <v>0</v>
      </c>
      <c r="M1962" s="25">
        <f t="shared" si="30"/>
        <v>100</v>
      </c>
    </row>
    <row r="1963" spans="1:13" ht="47.25" x14ac:dyDescent="0.25">
      <c r="A1963" s="20" t="s">
        <v>615</v>
      </c>
      <c r="B1963" s="21" t="s">
        <v>535</v>
      </c>
      <c r="C1963" s="21" t="s">
        <v>38</v>
      </c>
      <c r="D1963" s="21" t="s">
        <v>1220</v>
      </c>
      <c r="E1963" s="40" t="s">
        <v>1222</v>
      </c>
      <c r="F1963" s="40"/>
      <c r="G1963" s="40" t="s">
        <v>616</v>
      </c>
      <c r="H1963" s="40"/>
      <c r="I1963" s="21" t="s">
        <v>38</v>
      </c>
      <c r="J1963" s="22">
        <v>144985600</v>
      </c>
      <c r="K1963" s="22">
        <v>30435917.309999999</v>
      </c>
      <c r="L1963" s="22">
        <v>114549682.69</v>
      </c>
      <c r="M1963" s="25">
        <f t="shared" si="30"/>
        <v>20.992372559757658</v>
      </c>
    </row>
    <row r="1964" spans="1:13" ht="63" x14ac:dyDescent="0.25">
      <c r="A1964" s="20" t="s">
        <v>623</v>
      </c>
      <c r="B1964" s="21" t="s">
        <v>535</v>
      </c>
      <c r="C1964" s="21" t="s">
        <v>38</v>
      </c>
      <c r="D1964" s="21" t="s">
        <v>1220</v>
      </c>
      <c r="E1964" s="40" t="s">
        <v>1222</v>
      </c>
      <c r="F1964" s="40"/>
      <c r="G1964" s="40" t="s">
        <v>616</v>
      </c>
      <c r="H1964" s="40"/>
      <c r="I1964" s="21" t="s">
        <v>624</v>
      </c>
      <c r="J1964" s="22">
        <v>144985600</v>
      </c>
      <c r="K1964" s="22">
        <v>30435917.309999999</v>
      </c>
      <c r="L1964" s="22">
        <v>114549682.69</v>
      </c>
      <c r="M1964" s="25">
        <f t="shared" si="30"/>
        <v>20.992372559757658</v>
      </c>
    </row>
    <row r="1965" spans="1:13" ht="31.5" x14ac:dyDescent="0.25">
      <c r="A1965" s="20" t="s">
        <v>625</v>
      </c>
      <c r="B1965" s="21" t="s">
        <v>535</v>
      </c>
      <c r="C1965" s="21" t="s">
        <v>38</v>
      </c>
      <c r="D1965" s="21" t="s">
        <v>1220</v>
      </c>
      <c r="E1965" s="40" t="s">
        <v>1222</v>
      </c>
      <c r="F1965" s="40"/>
      <c r="G1965" s="40" t="s">
        <v>616</v>
      </c>
      <c r="H1965" s="40"/>
      <c r="I1965" s="21" t="s">
        <v>626</v>
      </c>
      <c r="J1965" s="22">
        <v>144985600</v>
      </c>
      <c r="K1965" s="22">
        <v>30435917.309999999</v>
      </c>
      <c r="L1965" s="22">
        <v>114549682.69</v>
      </c>
      <c r="M1965" s="25">
        <f t="shared" si="30"/>
        <v>20.992372559757658</v>
      </c>
    </row>
    <row r="1966" spans="1:13" ht="110.25" x14ac:dyDescent="0.25">
      <c r="A1966" s="20" t="s">
        <v>627</v>
      </c>
      <c r="B1966" s="21" t="s">
        <v>535</v>
      </c>
      <c r="C1966" s="21" t="s">
        <v>38</v>
      </c>
      <c r="D1966" s="21" t="s">
        <v>1220</v>
      </c>
      <c r="E1966" s="40" t="s">
        <v>1222</v>
      </c>
      <c r="F1966" s="40"/>
      <c r="G1966" s="40" t="s">
        <v>616</v>
      </c>
      <c r="H1966" s="40"/>
      <c r="I1966" s="21" t="s">
        <v>628</v>
      </c>
      <c r="J1966" s="22">
        <v>144985600</v>
      </c>
      <c r="K1966" s="22">
        <v>30435917.309999999</v>
      </c>
      <c r="L1966" s="22">
        <v>114549682.69</v>
      </c>
      <c r="M1966" s="25">
        <f t="shared" si="30"/>
        <v>20.992372559757658</v>
      </c>
    </row>
    <row r="1967" spans="1:13" ht="31.5" x14ac:dyDescent="0.25">
      <c r="A1967" s="20" t="s">
        <v>1225</v>
      </c>
      <c r="B1967" s="21" t="s">
        <v>535</v>
      </c>
      <c r="C1967" s="21" t="s">
        <v>38</v>
      </c>
      <c r="D1967" s="21" t="s">
        <v>1220</v>
      </c>
      <c r="E1967" s="40" t="s">
        <v>1222</v>
      </c>
      <c r="F1967" s="40"/>
      <c r="G1967" s="40" t="s">
        <v>1226</v>
      </c>
      <c r="H1967" s="40"/>
      <c r="I1967" s="21" t="s">
        <v>38</v>
      </c>
      <c r="J1967" s="22">
        <v>4758800</v>
      </c>
      <c r="K1967" s="22">
        <v>250000</v>
      </c>
      <c r="L1967" s="22">
        <v>4508800</v>
      </c>
      <c r="M1967" s="25">
        <f t="shared" si="30"/>
        <v>5.2534252332520808</v>
      </c>
    </row>
    <row r="1968" spans="1:13" ht="63" x14ac:dyDescent="0.25">
      <c r="A1968" s="20" t="s">
        <v>623</v>
      </c>
      <c r="B1968" s="21" t="s">
        <v>535</v>
      </c>
      <c r="C1968" s="21" t="s">
        <v>38</v>
      </c>
      <c r="D1968" s="21" t="s">
        <v>1220</v>
      </c>
      <c r="E1968" s="40" t="s">
        <v>1222</v>
      </c>
      <c r="F1968" s="40"/>
      <c r="G1968" s="40" t="s">
        <v>1226</v>
      </c>
      <c r="H1968" s="40"/>
      <c r="I1968" s="21" t="s">
        <v>624</v>
      </c>
      <c r="J1968" s="22">
        <v>4758800</v>
      </c>
      <c r="K1968" s="22">
        <v>250000</v>
      </c>
      <c r="L1968" s="22">
        <v>4508800</v>
      </c>
      <c r="M1968" s="25">
        <f t="shared" si="30"/>
        <v>5.2534252332520808</v>
      </c>
    </row>
    <row r="1969" spans="1:13" ht="31.5" x14ac:dyDescent="0.25">
      <c r="A1969" s="20" t="s">
        <v>625</v>
      </c>
      <c r="B1969" s="21" t="s">
        <v>535</v>
      </c>
      <c r="C1969" s="21" t="s">
        <v>38</v>
      </c>
      <c r="D1969" s="21" t="s">
        <v>1220</v>
      </c>
      <c r="E1969" s="40" t="s">
        <v>1222</v>
      </c>
      <c r="F1969" s="40"/>
      <c r="G1969" s="40" t="s">
        <v>1226</v>
      </c>
      <c r="H1969" s="40"/>
      <c r="I1969" s="21" t="s">
        <v>626</v>
      </c>
      <c r="J1969" s="22">
        <v>4758800</v>
      </c>
      <c r="K1969" s="22">
        <v>250000</v>
      </c>
      <c r="L1969" s="22">
        <v>4508800</v>
      </c>
      <c r="M1969" s="25">
        <f t="shared" si="30"/>
        <v>5.2534252332520808</v>
      </c>
    </row>
    <row r="1970" spans="1:13" ht="110.25" x14ac:dyDescent="0.25">
      <c r="A1970" s="20" t="s">
        <v>627</v>
      </c>
      <c r="B1970" s="21" t="s">
        <v>535</v>
      </c>
      <c r="C1970" s="21" t="s">
        <v>38</v>
      </c>
      <c r="D1970" s="21" t="s">
        <v>1220</v>
      </c>
      <c r="E1970" s="40" t="s">
        <v>1222</v>
      </c>
      <c r="F1970" s="40"/>
      <c r="G1970" s="40" t="s">
        <v>1226</v>
      </c>
      <c r="H1970" s="40"/>
      <c r="I1970" s="21" t="s">
        <v>628</v>
      </c>
      <c r="J1970" s="22">
        <v>4758800</v>
      </c>
      <c r="K1970" s="22">
        <v>250000</v>
      </c>
      <c r="L1970" s="22">
        <v>4508800</v>
      </c>
      <c r="M1970" s="25">
        <f t="shared" si="30"/>
        <v>5.2534252332520808</v>
      </c>
    </row>
    <row r="1971" spans="1:13" ht="63" x14ac:dyDescent="0.25">
      <c r="A1971" s="20" t="s">
        <v>1162</v>
      </c>
      <c r="B1971" s="21" t="s">
        <v>535</v>
      </c>
      <c r="C1971" s="21" t="s">
        <v>38</v>
      </c>
      <c r="D1971" s="21" t="s">
        <v>1220</v>
      </c>
      <c r="E1971" s="40" t="s">
        <v>1163</v>
      </c>
      <c r="F1971" s="40"/>
      <c r="G1971" s="40" t="s">
        <v>538</v>
      </c>
      <c r="H1971" s="40"/>
      <c r="I1971" s="21" t="s">
        <v>38</v>
      </c>
      <c r="J1971" s="22">
        <v>5062531</v>
      </c>
      <c r="K1971" s="22">
        <v>379495</v>
      </c>
      <c r="L1971" s="22">
        <v>4683036</v>
      </c>
      <c r="M1971" s="25">
        <f t="shared" si="30"/>
        <v>7.4961516285036085</v>
      </c>
    </row>
    <row r="1972" spans="1:13" ht="78.75" x14ac:dyDescent="0.25">
      <c r="A1972" s="20" t="s">
        <v>1164</v>
      </c>
      <c r="B1972" s="21" t="s">
        <v>535</v>
      </c>
      <c r="C1972" s="21" t="s">
        <v>38</v>
      </c>
      <c r="D1972" s="21" t="s">
        <v>1220</v>
      </c>
      <c r="E1972" s="40" t="s">
        <v>1163</v>
      </c>
      <c r="F1972" s="40"/>
      <c r="G1972" s="40" t="s">
        <v>1165</v>
      </c>
      <c r="H1972" s="40"/>
      <c r="I1972" s="21" t="s">
        <v>38</v>
      </c>
      <c r="J1972" s="22">
        <v>5062531</v>
      </c>
      <c r="K1972" s="22">
        <v>379495</v>
      </c>
      <c r="L1972" s="22">
        <v>4683036</v>
      </c>
      <c r="M1972" s="25">
        <f t="shared" si="30"/>
        <v>7.4961516285036085</v>
      </c>
    </row>
    <row r="1973" spans="1:13" ht="63" x14ac:dyDescent="0.25">
      <c r="A1973" s="20" t="s">
        <v>623</v>
      </c>
      <c r="B1973" s="21" t="s">
        <v>535</v>
      </c>
      <c r="C1973" s="21" t="s">
        <v>38</v>
      </c>
      <c r="D1973" s="21" t="s">
        <v>1220</v>
      </c>
      <c r="E1973" s="40" t="s">
        <v>1163</v>
      </c>
      <c r="F1973" s="40"/>
      <c r="G1973" s="40" t="s">
        <v>1165</v>
      </c>
      <c r="H1973" s="40"/>
      <c r="I1973" s="21" t="s">
        <v>624</v>
      </c>
      <c r="J1973" s="22">
        <v>5062531</v>
      </c>
      <c r="K1973" s="22">
        <v>379495</v>
      </c>
      <c r="L1973" s="22">
        <v>4683036</v>
      </c>
      <c r="M1973" s="25">
        <f t="shared" si="30"/>
        <v>7.4961516285036085</v>
      </c>
    </row>
    <row r="1974" spans="1:13" ht="31.5" x14ac:dyDescent="0.25">
      <c r="A1974" s="20" t="s">
        <v>625</v>
      </c>
      <c r="B1974" s="21" t="s">
        <v>535</v>
      </c>
      <c r="C1974" s="21" t="s">
        <v>38</v>
      </c>
      <c r="D1974" s="21" t="s">
        <v>1220</v>
      </c>
      <c r="E1974" s="40" t="s">
        <v>1163</v>
      </c>
      <c r="F1974" s="40"/>
      <c r="G1974" s="40" t="s">
        <v>1165</v>
      </c>
      <c r="H1974" s="40"/>
      <c r="I1974" s="21" t="s">
        <v>626</v>
      </c>
      <c r="J1974" s="22">
        <v>5062531</v>
      </c>
      <c r="K1974" s="22">
        <v>379495</v>
      </c>
      <c r="L1974" s="22">
        <v>4683036</v>
      </c>
      <c r="M1974" s="25">
        <f t="shared" si="30"/>
        <v>7.4961516285036085</v>
      </c>
    </row>
    <row r="1975" spans="1:13" ht="31.5" x14ac:dyDescent="0.25">
      <c r="A1975" s="20" t="s">
        <v>841</v>
      </c>
      <c r="B1975" s="21" t="s">
        <v>535</v>
      </c>
      <c r="C1975" s="21" t="s">
        <v>38</v>
      </c>
      <c r="D1975" s="21" t="s">
        <v>1220</v>
      </c>
      <c r="E1975" s="40" t="s">
        <v>1163</v>
      </c>
      <c r="F1975" s="40"/>
      <c r="G1975" s="40" t="s">
        <v>1165</v>
      </c>
      <c r="H1975" s="40"/>
      <c r="I1975" s="21" t="s">
        <v>842</v>
      </c>
      <c r="J1975" s="22">
        <v>5062531</v>
      </c>
      <c r="K1975" s="22">
        <v>379495</v>
      </c>
      <c r="L1975" s="22">
        <v>4683036</v>
      </c>
      <c r="M1975" s="25">
        <f t="shared" si="30"/>
        <v>7.4961516285036085</v>
      </c>
    </row>
    <row r="1976" spans="1:13" ht="78.75" x14ac:dyDescent="0.25">
      <c r="A1976" s="20" t="s">
        <v>946</v>
      </c>
      <c r="B1976" s="21" t="s">
        <v>535</v>
      </c>
      <c r="C1976" s="21" t="s">
        <v>38</v>
      </c>
      <c r="D1976" s="21" t="s">
        <v>1220</v>
      </c>
      <c r="E1976" s="40" t="s">
        <v>947</v>
      </c>
      <c r="F1976" s="40"/>
      <c r="G1976" s="40" t="s">
        <v>538</v>
      </c>
      <c r="H1976" s="40"/>
      <c r="I1976" s="21" t="s">
        <v>38</v>
      </c>
      <c r="J1976" s="22">
        <v>23072900</v>
      </c>
      <c r="K1976" s="22">
        <v>4935843.4000000004</v>
      </c>
      <c r="L1976" s="22">
        <v>18137056.600000001</v>
      </c>
      <c r="M1976" s="25">
        <f t="shared" si="30"/>
        <v>21.392384138968229</v>
      </c>
    </row>
    <row r="1977" spans="1:13" ht="47.25" x14ac:dyDescent="0.25">
      <c r="A1977" s="20" t="s">
        <v>615</v>
      </c>
      <c r="B1977" s="21" t="s">
        <v>535</v>
      </c>
      <c r="C1977" s="21" t="s">
        <v>38</v>
      </c>
      <c r="D1977" s="21" t="s">
        <v>1220</v>
      </c>
      <c r="E1977" s="40" t="s">
        <v>947</v>
      </c>
      <c r="F1977" s="40"/>
      <c r="G1977" s="40" t="s">
        <v>616</v>
      </c>
      <c r="H1977" s="40"/>
      <c r="I1977" s="21" t="s">
        <v>38</v>
      </c>
      <c r="J1977" s="22">
        <v>23072900</v>
      </c>
      <c r="K1977" s="22">
        <v>4935843.4000000004</v>
      </c>
      <c r="L1977" s="22">
        <v>18137056.600000001</v>
      </c>
      <c r="M1977" s="25">
        <f t="shared" si="30"/>
        <v>21.392384138968229</v>
      </c>
    </row>
    <row r="1978" spans="1:13" ht="63" x14ac:dyDescent="0.25">
      <c r="A1978" s="20" t="s">
        <v>623</v>
      </c>
      <c r="B1978" s="21" t="s">
        <v>535</v>
      </c>
      <c r="C1978" s="21" t="s">
        <v>38</v>
      </c>
      <c r="D1978" s="21" t="s">
        <v>1220</v>
      </c>
      <c r="E1978" s="40" t="s">
        <v>947</v>
      </c>
      <c r="F1978" s="40"/>
      <c r="G1978" s="40" t="s">
        <v>616</v>
      </c>
      <c r="H1978" s="40"/>
      <c r="I1978" s="21" t="s">
        <v>624</v>
      </c>
      <c r="J1978" s="22">
        <v>23072900</v>
      </c>
      <c r="K1978" s="22">
        <v>4935843.4000000004</v>
      </c>
      <c r="L1978" s="22">
        <v>18137056.600000001</v>
      </c>
      <c r="M1978" s="25">
        <f t="shared" si="30"/>
        <v>21.392384138968229</v>
      </c>
    </row>
    <row r="1979" spans="1:13" ht="31.5" x14ac:dyDescent="0.25">
      <c r="A1979" s="20" t="s">
        <v>625</v>
      </c>
      <c r="B1979" s="21" t="s">
        <v>535</v>
      </c>
      <c r="C1979" s="21" t="s">
        <v>38</v>
      </c>
      <c r="D1979" s="21" t="s">
        <v>1220</v>
      </c>
      <c r="E1979" s="40" t="s">
        <v>947</v>
      </c>
      <c r="F1979" s="40"/>
      <c r="G1979" s="40" t="s">
        <v>616</v>
      </c>
      <c r="H1979" s="40"/>
      <c r="I1979" s="21" t="s">
        <v>626</v>
      </c>
      <c r="J1979" s="22">
        <v>23072900</v>
      </c>
      <c r="K1979" s="22">
        <v>4935843.4000000004</v>
      </c>
      <c r="L1979" s="22">
        <v>18137056.600000001</v>
      </c>
      <c r="M1979" s="25">
        <f t="shared" si="30"/>
        <v>21.392384138968229</v>
      </c>
    </row>
    <row r="1980" spans="1:13" ht="110.25" x14ac:dyDescent="0.25">
      <c r="A1980" s="20" t="s">
        <v>627</v>
      </c>
      <c r="B1980" s="21" t="s">
        <v>535</v>
      </c>
      <c r="C1980" s="21" t="s">
        <v>38</v>
      </c>
      <c r="D1980" s="21" t="s">
        <v>1220</v>
      </c>
      <c r="E1980" s="40" t="s">
        <v>947</v>
      </c>
      <c r="F1980" s="40"/>
      <c r="G1980" s="40" t="s">
        <v>616</v>
      </c>
      <c r="H1980" s="40"/>
      <c r="I1980" s="21" t="s">
        <v>628</v>
      </c>
      <c r="J1980" s="22">
        <v>23072900</v>
      </c>
      <c r="K1980" s="22">
        <v>4935843.4000000004</v>
      </c>
      <c r="L1980" s="22">
        <v>18137056.600000001</v>
      </c>
      <c r="M1980" s="25">
        <f t="shared" si="30"/>
        <v>21.392384138968229</v>
      </c>
    </row>
    <row r="1981" spans="1:13" ht="47.25" x14ac:dyDescent="0.25">
      <c r="A1981" s="20" t="s">
        <v>1227</v>
      </c>
      <c r="B1981" s="21" t="s">
        <v>535</v>
      </c>
      <c r="C1981" s="21" t="s">
        <v>38</v>
      </c>
      <c r="D1981" s="21" t="s">
        <v>1220</v>
      </c>
      <c r="E1981" s="40" t="s">
        <v>1228</v>
      </c>
      <c r="F1981" s="40"/>
      <c r="G1981" s="40" t="s">
        <v>538</v>
      </c>
      <c r="H1981" s="40"/>
      <c r="I1981" s="21" t="s">
        <v>38</v>
      </c>
      <c r="J1981" s="22">
        <v>573577</v>
      </c>
      <c r="K1981" s="24">
        <v>0</v>
      </c>
      <c r="L1981" s="22">
        <v>573577</v>
      </c>
      <c r="M1981" s="25">
        <f t="shared" si="30"/>
        <v>0</v>
      </c>
    </row>
    <row r="1982" spans="1:13" ht="63" x14ac:dyDescent="0.25">
      <c r="A1982" s="20" t="s">
        <v>1229</v>
      </c>
      <c r="B1982" s="21" t="s">
        <v>535</v>
      </c>
      <c r="C1982" s="21" t="s">
        <v>38</v>
      </c>
      <c r="D1982" s="21" t="s">
        <v>1220</v>
      </c>
      <c r="E1982" s="40" t="s">
        <v>1228</v>
      </c>
      <c r="F1982" s="40"/>
      <c r="G1982" s="40" t="s">
        <v>1230</v>
      </c>
      <c r="H1982" s="40"/>
      <c r="I1982" s="21" t="s">
        <v>38</v>
      </c>
      <c r="J1982" s="22">
        <v>573577</v>
      </c>
      <c r="K1982" s="24">
        <v>0</v>
      </c>
      <c r="L1982" s="22">
        <v>573577</v>
      </c>
      <c r="M1982" s="25">
        <f t="shared" si="30"/>
        <v>0</v>
      </c>
    </row>
    <row r="1983" spans="1:13" ht="63" x14ac:dyDescent="0.25">
      <c r="A1983" s="20" t="s">
        <v>623</v>
      </c>
      <c r="B1983" s="21" t="s">
        <v>535</v>
      </c>
      <c r="C1983" s="21" t="s">
        <v>38</v>
      </c>
      <c r="D1983" s="21" t="s">
        <v>1220</v>
      </c>
      <c r="E1983" s="40" t="s">
        <v>1228</v>
      </c>
      <c r="F1983" s="40"/>
      <c r="G1983" s="40" t="s">
        <v>1230</v>
      </c>
      <c r="H1983" s="40"/>
      <c r="I1983" s="21" t="s">
        <v>624</v>
      </c>
      <c r="J1983" s="22">
        <v>573577</v>
      </c>
      <c r="K1983" s="24">
        <v>0</v>
      </c>
      <c r="L1983" s="22">
        <v>573577</v>
      </c>
      <c r="M1983" s="25">
        <f t="shared" si="30"/>
        <v>0</v>
      </c>
    </row>
    <row r="1984" spans="1:13" ht="31.5" x14ac:dyDescent="0.25">
      <c r="A1984" s="20" t="s">
        <v>625</v>
      </c>
      <c r="B1984" s="21" t="s">
        <v>535</v>
      </c>
      <c r="C1984" s="21" t="s">
        <v>38</v>
      </c>
      <c r="D1984" s="21" t="s">
        <v>1220</v>
      </c>
      <c r="E1984" s="40" t="s">
        <v>1228</v>
      </c>
      <c r="F1984" s="40"/>
      <c r="G1984" s="40" t="s">
        <v>1230</v>
      </c>
      <c r="H1984" s="40"/>
      <c r="I1984" s="21" t="s">
        <v>626</v>
      </c>
      <c r="J1984" s="22">
        <v>573577</v>
      </c>
      <c r="K1984" s="24">
        <v>0</v>
      </c>
      <c r="L1984" s="22">
        <v>573577</v>
      </c>
      <c r="M1984" s="25">
        <f t="shared" si="30"/>
        <v>0</v>
      </c>
    </row>
    <row r="1985" spans="1:13" ht="31.5" x14ac:dyDescent="0.25">
      <c r="A1985" s="20" t="s">
        <v>841</v>
      </c>
      <c r="B1985" s="21" t="s">
        <v>535</v>
      </c>
      <c r="C1985" s="21" t="s">
        <v>38</v>
      </c>
      <c r="D1985" s="21" t="s">
        <v>1220</v>
      </c>
      <c r="E1985" s="40" t="s">
        <v>1228</v>
      </c>
      <c r="F1985" s="40"/>
      <c r="G1985" s="40" t="s">
        <v>1230</v>
      </c>
      <c r="H1985" s="40"/>
      <c r="I1985" s="21" t="s">
        <v>842</v>
      </c>
      <c r="J1985" s="22">
        <v>573577</v>
      </c>
      <c r="K1985" s="24">
        <v>0</v>
      </c>
      <c r="L1985" s="22">
        <v>573577</v>
      </c>
      <c r="M1985" s="25">
        <f t="shared" si="30"/>
        <v>0</v>
      </c>
    </row>
    <row r="1986" spans="1:13" ht="31.5" x14ac:dyDescent="0.25">
      <c r="A1986" s="20" t="s">
        <v>952</v>
      </c>
      <c r="B1986" s="21" t="s">
        <v>535</v>
      </c>
      <c r="C1986" s="21" t="s">
        <v>38</v>
      </c>
      <c r="D1986" s="21" t="s">
        <v>1220</v>
      </c>
      <c r="E1986" s="40" t="s">
        <v>1166</v>
      </c>
      <c r="F1986" s="40"/>
      <c r="G1986" s="40" t="s">
        <v>538</v>
      </c>
      <c r="H1986" s="40"/>
      <c r="I1986" s="21" t="s">
        <v>38</v>
      </c>
      <c r="J1986" s="22">
        <v>4490420</v>
      </c>
      <c r="K1986" s="24">
        <v>0</v>
      </c>
      <c r="L1986" s="22">
        <v>4490420</v>
      </c>
      <c r="M1986" s="25">
        <f t="shared" si="30"/>
        <v>0</v>
      </c>
    </row>
    <row r="1987" spans="1:13" ht="141.75" x14ac:dyDescent="0.25">
      <c r="A1987" s="20" t="s">
        <v>1231</v>
      </c>
      <c r="B1987" s="21" t="s">
        <v>535</v>
      </c>
      <c r="C1987" s="21" t="s">
        <v>38</v>
      </c>
      <c r="D1987" s="21" t="s">
        <v>1220</v>
      </c>
      <c r="E1987" s="40" t="s">
        <v>1166</v>
      </c>
      <c r="F1987" s="40"/>
      <c r="G1987" s="40" t="s">
        <v>1232</v>
      </c>
      <c r="H1987" s="40"/>
      <c r="I1987" s="21" t="s">
        <v>38</v>
      </c>
      <c r="J1987" s="22">
        <v>1039356</v>
      </c>
      <c r="K1987" s="24">
        <v>0</v>
      </c>
      <c r="L1987" s="22">
        <v>1039356</v>
      </c>
      <c r="M1987" s="25">
        <f t="shared" si="30"/>
        <v>0</v>
      </c>
    </row>
    <row r="1988" spans="1:13" ht="63" x14ac:dyDescent="0.25">
      <c r="A1988" s="20" t="s">
        <v>623</v>
      </c>
      <c r="B1988" s="21" t="s">
        <v>535</v>
      </c>
      <c r="C1988" s="21" t="s">
        <v>38</v>
      </c>
      <c r="D1988" s="21" t="s">
        <v>1220</v>
      </c>
      <c r="E1988" s="40" t="s">
        <v>1166</v>
      </c>
      <c r="F1988" s="40"/>
      <c r="G1988" s="40" t="s">
        <v>1232</v>
      </c>
      <c r="H1988" s="40"/>
      <c r="I1988" s="21" t="s">
        <v>624</v>
      </c>
      <c r="J1988" s="22">
        <v>1039356</v>
      </c>
      <c r="K1988" s="24">
        <v>0</v>
      </c>
      <c r="L1988" s="22">
        <v>1039356</v>
      </c>
      <c r="M1988" s="25">
        <f t="shared" si="30"/>
        <v>0</v>
      </c>
    </row>
    <row r="1989" spans="1:13" ht="31.5" x14ac:dyDescent="0.25">
      <c r="A1989" s="20" t="s">
        <v>625</v>
      </c>
      <c r="B1989" s="21" t="s">
        <v>535</v>
      </c>
      <c r="C1989" s="21" t="s">
        <v>38</v>
      </c>
      <c r="D1989" s="21" t="s">
        <v>1220</v>
      </c>
      <c r="E1989" s="40" t="s">
        <v>1166</v>
      </c>
      <c r="F1989" s="40"/>
      <c r="G1989" s="40" t="s">
        <v>1232</v>
      </c>
      <c r="H1989" s="40"/>
      <c r="I1989" s="21" t="s">
        <v>626</v>
      </c>
      <c r="J1989" s="22">
        <v>1039356</v>
      </c>
      <c r="K1989" s="24">
        <v>0</v>
      </c>
      <c r="L1989" s="22">
        <v>1039356</v>
      </c>
      <c r="M1989" s="25">
        <f t="shared" si="30"/>
        <v>0</v>
      </c>
    </row>
    <row r="1990" spans="1:13" ht="31.5" x14ac:dyDescent="0.25">
      <c r="A1990" s="20" t="s">
        <v>841</v>
      </c>
      <c r="B1990" s="21" t="s">
        <v>535</v>
      </c>
      <c r="C1990" s="21" t="s">
        <v>38</v>
      </c>
      <c r="D1990" s="21" t="s">
        <v>1220</v>
      </c>
      <c r="E1990" s="40" t="s">
        <v>1166</v>
      </c>
      <c r="F1990" s="40"/>
      <c r="G1990" s="40" t="s">
        <v>1232</v>
      </c>
      <c r="H1990" s="40"/>
      <c r="I1990" s="21" t="s">
        <v>842</v>
      </c>
      <c r="J1990" s="22">
        <v>1039356</v>
      </c>
      <c r="K1990" s="24">
        <v>0</v>
      </c>
      <c r="L1990" s="22">
        <v>1039356</v>
      </c>
      <c r="M1990" s="25">
        <f t="shared" si="30"/>
        <v>0</v>
      </c>
    </row>
    <row r="1991" spans="1:13" ht="141.75" x14ac:dyDescent="0.25">
      <c r="A1991" s="20" t="s">
        <v>1233</v>
      </c>
      <c r="B1991" s="21" t="s">
        <v>535</v>
      </c>
      <c r="C1991" s="21" t="s">
        <v>38</v>
      </c>
      <c r="D1991" s="21" t="s">
        <v>1220</v>
      </c>
      <c r="E1991" s="40" t="s">
        <v>1166</v>
      </c>
      <c r="F1991" s="40"/>
      <c r="G1991" s="40" t="s">
        <v>1234</v>
      </c>
      <c r="H1991" s="40"/>
      <c r="I1991" s="21" t="s">
        <v>38</v>
      </c>
      <c r="J1991" s="22">
        <v>1654896</v>
      </c>
      <c r="K1991" s="24">
        <v>0</v>
      </c>
      <c r="L1991" s="22">
        <v>1654896</v>
      </c>
      <c r="M1991" s="25">
        <f t="shared" si="30"/>
        <v>0</v>
      </c>
    </row>
    <row r="1992" spans="1:13" ht="63" x14ac:dyDescent="0.25">
      <c r="A1992" s="20" t="s">
        <v>623</v>
      </c>
      <c r="B1992" s="21" t="s">
        <v>535</v>
      </c>
      <c r="C1992" s="21" t="s">
        <v>38</v>
      </c>
      <c r="D1992" s="21" t="s">
        <v>1220</v>
      </c>
      <c r="E1992" s="40" t="s">
        <v>1166</v>
      </c>
      <c r="F1992" s="40"/>
      <c r="G1992" s="40" t="s">
        <v>1234</v>
      </c>
      <c r="H1992" s="40"/>
      <c r="I1992" s="21" t="s">
        <v>624</v>
      </c>
      <c r="J1992" s="22">
        <v>1654896</v>
      </c>
      <c r="K1992" s="24">
        <v>0</v>
      </c>
      <c r="L1992" s="22">
        <v>1654896</v>
      </c>
      <c r="M1992" s="25">
        <f t="shared" si="30"/>
        <v>0</v>
      </c>
    </row>
    <row r="1993" spans="1:13" ht="31.5" x14ac:dyDescent="0.25">
      <c r="A1993" s="20" t="s">
        <v>625</v>
      </c>
      <c r="B1993" s="21" t="s">
        <v>535</v>
      </c>
      <c r="C1993" s="21" t="s">
        <v>38</v>
      </c>
      <c r="D1993" s="21" t="s">
        <v>1220</v>
      </c>
      <c r="E1993" s="40" t="s">
        <v>1166</v>
      </c>
      <c r="F1993" s="40"/>
      <c r="G1993" s="40" t="s">
        <v>1234</v>
      </c>
      <c r="H1993" s="40"/>
      <c r="I1993" s="21" t="s">
        <v>626</v>
      </c>
      <c r="J1993" s="22">
        <v>1654896</v>
      </c>
      <c r="K1993" s="24">
        <v>0</v>
      </c>
      <c r="L1993" s="22">
        <v>1654896</v>
      </c>
      <c r="M1993" s="25">
        <f t="shared" si="30"/>
        <v>0</v>
      </c>
    </row>
    <row r="1994" spans="1:13" ht="31.5" x14ac:dyDescent="0.25">
      <c r="A1994" s="20" t="s">
        <v>841</v>
      </c>
      <c r="B1994" s="21" t="s">
        <v>535</v>
      </c>
      <c r="C1994" s="21" t="s">
        <v>38</v>
      </c>
      <c r="D1994" s="21" t="s">
        <v>1220</v>
      </c>
      <c r="E1994" s="40" t="s">
        <v>1166</v>
      </c>
      <c r="F1994" s="40"/>
      <c r="G1994" s="40" t="s">
        <v>1234</v>
      </c>
      <c r="H1994" s="40"/>
      <c r="I1994" s="21" t="s">
        <v>842</v>
      </c>
      <c r="J1994" s="22">
        <v>1654896</v>
      </c>
      <c r="K1994" s="24">
        <v>0</v>
      </c>
      <c r="L1994" s="22">
        <v>1654896</v>
      </c>
      <c r="M1994" s="25">
        <f t="shared" si="30"/>
        <v>0</v>
      </c>
    </row>
    <row r="1995" spans="1:13" ht="94.5" x14ac:dyDescent="0.25">
      <c r="A1995" s="20" t="s">
        <v>1235</v>
      </c>
      <c r="B1995" s="21" t="s">
        <v>535</v>
      </c>
      <c r="C1995" s="21" t="s">
        <v>38</v>
      </c>
      <c r="D1995" s="21" t="s">
        <v>1220</v>
      </c>
      <c r="E1995" s="40" t="s">
        <v>1166</v>
      </c>
      <c r="F1995" s="40"/>
      <c r="G1995" s="40" t="s">
        <v>1236</v>
      </c>
      <c r="H1995" s="40"/>
      <c r="I1995" s="21" t="s">
        <v>38</v>
      </c>
      <c r="J1995" s="22">
        <v>692904</v>
      </c>
      <c r="K1995" s="24">
        <v>0</v>
      </c>
      <c r="L1995" s="22">
        <v>692904</v>
      </c>
      <c r="M1995" s="25">
        <f t="shared" si="30"/>
        <v>0</v>
      </c>
    </row>
    <row r="1996" spans="1:13" ht="63" x14ac:dyDescent="0.25">
      <c r="A1996" s="20" t="s">
        <v>623</v>
      </c>
      <c r="B1996" s="21" t="s">
        <v>535</v>
      </c>
      <c r="C1996" s="21" t="s">
        <v>38</v>
      </c>
      <c r="D1996" s="21" t="s">
        <v>1220</v>
      </c>
      <c r="E1996" s="40" t="s">
        <v>1166</v>
      </c>
      <c r="F1996" s="40"/>
      <c r="G1996" s="40" t="s">
        <v>1236</v>
      </c>
      <c r="H1996" s="40"/>
      <c r="I1996" s="21" t="s">
        <v>624</v>
      </c>
      <c r="J1996" s="22">
        <v>692904</v>
      </c>
      <c r="K1996" s="24">
        <v>0</v>
      </c>
      <c r="L1996" s="22">
        <v>692904</v>
      </c>
      <c r="M1996" s="25">
        <f t="shared" si="30"/>
        <v>0</v>
      </c>
    </row>
    <row r="1997" spans="1:13" ht="31.5" x14ac:dyDescent="0.25">
      <c r="A1997" s="20" t="s">
        <v>625</v>
      </c>
      <c r="B1997" s="21" t="s">
        <v>535</v>
      </c>
      <c r="C1997" s="21" t="s">
        <v>38</v>
      </c>
      <c r="D1997" s="21" t="s">
        <v>1220</v>
      </c>
      <c r="E1997" s="40" t="s">
        <v>1166</v>
      </c>
      <c r="F1997" s="40"/>
      <c r="G1997" s="40" t="s">
        <v>1236</v>
      </c>
      <c r="H1997" s="40"/>
      <c r="I1997" s="21" t="s">
        <v>626</v>
      </c>
      <c r="J1997" s="22">
        <v>692904</v>
      </c>
      <c r="K1997" s="24">
        <v>0</v>
      </c>
      <c r="L1997" s="22">
        <v>692904</v>
      </c>
      <c r="M1997" s="25">
        <f t="shared" si="30"/>
        <v>0</v>
      </c>
    </row>
    <row r="1998" spans="1:13" ht="31.5" x14ac:dyDescent="0.25">
      <c r="A1998" s="20" t="s">
        <v>841</v>
      </c>
      <c r="B1998" s="21" t="s">
        <v>535</v>
      </c>
      <c r="C1998" s="21" t="s">
        <v>38</v>
      </c>
      <c r="D1998" s="21" t="s">
        <v>1220</v>
      </c>
      <c r="E1998" s="40" t="s">
        <v>1166</v>
      </c>
      <c r="F1998" s="40"/>
      <c r="G1998" s="40" t="s">
        <v>1236</v>
      </c>
      <c r="H1998" s="40"/>
      <c r="I1998" s="21" t="s">
        <v>842</v>
      </c>
      <c r="J1998" s="22">
        <v>692904</v>
      </c>
      <c r="K1998" s="24">
        <v>0</v>
      </c>
      <c r="L1998" s="22">
        <v>692904</v>
      </c>
      <c r="M1998" s="25">
        <f t="shared" si="30"/>
        <v>0</v>
      </c>
    </row>
    <row r="1999" spans="1:13" ht="94.5" x14ac:dyDescent="0.25">
      <c r="A1999" s="20" t="s">
        <v>1237</v>
      </c>
      <c r="B1999" s="21" t="s">
        <v>535</v>
      </c>
      <c r="C1999" s="21" t="s">
        <v>38</v>
      </c>
      <c r="D1999" s="21" t="s">
        <v>1220</v>
      </c>
      <c r="E1999" s="40" t="s">
        <v>1166</v>
      </c>
      <c r="F1999" s="40"/>
      <c r="G1999" s="40" t="s">
        <v>1238</v>
      </c>
      <c r="H1999" s="40"/>
      <c r="I1999" s="21" t="s">
        <v>38</v>
      </c>
      <c r="J1999" s="22">
        <v>1103264</v>
      </c>
      <c r="K1999" s="24">
        <v>0</v>
      </c>
      <c r="L1999" s="22">
        <v>1103264</v>
      </c>
      <c r="M1999" s="25">
        <f t="shared" ref="M1999:M2062" si="31">K1999/J1999*100</f>
        <v>0</v>
      </c>
    </row>
    <row r="2000" spans="1:13" ht="63" x14ac:dyDescent="0.25">
      <c r="A2000" s="20" t="s">
        <v>623</v>
      </c>
      <c r="B2000" s="21" t="s">
        <v>535</v>
      </c>
      <c r="C2000" s="21" t="s">
        <v>38</v>
      </c>
      <c r="D2000" s="21" t="s">
        <v>1220</v>
      </c>
      <c r="E2000" s="40" t="s">
        <v>1166</v>
      </c>
      <c r="F2000" s="40"/>
      <c r="G2000" s="40" t="s">
        <v>1238</v>
      </c>
      <c r="H2000" s="40"/>
      <c r="I2000" s="21" t="s">
        <v>624</v>
      </c>
      <c r="J2000" s="22">
        <v>1103264</v>
      </c>
      <c r="K2000" s="24">
        <v>0</v>
      </c>
      <c r="L2000" s="22">
        <v>1103264</v>
      </c>
      <c r="M2000" s="25">
        <f t="shared" si="31"/>
        <v>0</v>
      </c>
    </row>
    <row r="2001" spans="1:13" ht="31.5" x14ac:dyDescent="0.25">
      <c r="A2001" s="20" t="s">
        <v>625</v>
      </c>
      <c r="B2001" s="21" t="s">
        <v>535</v>
      </c>
      <c r="C2001" s="21" t="s">
        <v>38</v>
      </c>
      <c r="D2001" s="21" t="s">
        <v>1220</v>
      </c>
      <c r="E2001" s="40" t="s">
        <v>1166</v>
      </c>
      <c r="F2001" s="40"/>
      <c r="G2001" s="40" t="s">
        <v>1238</v>
      </c>
      <c r="H2001" s="40"/>
      <c r="I2001" s="21" t="s">
        <v>626</v>
      </c>
      <c r="J2001" s="22">
        <v>1103264</v>
      </c>
      <c r="K2001" s="24">
        <v>0</v>
      </c>
      <c r="L2001" s="22">
        <v>1103264</v>
      </c>
      <c r="M2001" s="25">
        <f t="shared" si="31"/>
        <v>0</v>
      </c>
    </row>
    <row r="2002" spans="1:13" ht="31.5" x14ac:dyDescent="0.25">
      <c r="A2002" s="20" t="s">
        <v>841</v>
      </c>
      <c r="B2002" s="21" t="s">
        <v>535</v>
      </c>
      <c r="C2002" s="21" t="s">
        <v>38</v>
      </c>
      <c r="D2002" s="21" t="s">
        <v>1220</v>
      </c>
      <c r="E2002" s="40" t="s">
        <v>1166</v>
      </c>
      <c r="F2002" s="40"/>
      <c r="G2002" s="40" t="s">
        <v>1238</v>
      </c>
      <c r="H2002" s="40"/>
      <c r="I2002" s="21" t="s">
        <v>842</v>
      </c>
      <c r="J2002" s="22">
        <v>1103264</v>
      </c>
      <c r="K2002" s="24">
        <v>0</v>
      </c>
      <c r="L2002" s="22">
        <v>1103264</v>
      </c>
      <c r="M2002" s="25">
        <f t="shared" si="31"/>
        <v>0</v>
      </c>
    </row>
    <row r="2003" spans="1:13" ht="31.5" x14ac:dyDescent="0.25">
      <c r="A2003" s="20" t="s">
        <v>1239</v>
      </c>
      <c r="B2003" s="21" t="s">
        <v>535</v>
      </c>
      <c r="C2003" s="21" t="s">
        <v>38</v>
      </c>
      <c r="D2003" s="21" t="s">
        <v>1220</v>
      </c>
      <c r="E2003" s="40" t="s">
        <v>1240</v>
      </c>
      <c r="F2003" s="40"/>
      <c r="G2003" s="40" t="s">
        <v>538</v>
      </c>
      <c r="H2003" s="40"/>
      <c r="I2003" s="21" t="s">
        <v>38</v>
      </c>
      <c r="J2003" s="22">
        <v>19525357</v>
      </c>
      <c r="K2003" s="24">
        <v>0</v>
      </c>
      <c r="L2003" s="22">
        <v>19525357</v>
      </c>
      <c r="M2003" s="25">
        <f t="shared" si="31"/>
        <v>0</v>
      </c>
    </row>
    <row r="2004" spans="1:13" ht="126" x14ac:dyDescent="0.25">
      <c r="A2004" s="20" t="s">
        <v>1241</v>
      </c>
      <c r="B2004" s="21" t="s">
        <v>535</v>
      </c>
      <c r="C2004" s="21" t="s">
        <v>38</v>
      </c>
      <c r="D2004" s="21" t="s">
        <v>1220</v>
      </c>
      <c r="E2004" s="40" t="s">
        <v>1240</v>
      </c>
      <c r="F2004" s="40"/>
      <c r="G2004" s="40" t="s">
        <v>1242</v>
      </c>
      <c r="H2004" s="40"/>
      <c r="I2004" s="21" t="s">
        <v>38</v>
      </c>
      <c r="J2004" s="22">
        <v>19525357</v>
      </c>
      <c r="K2004" s="24">
        <v>0</v>
      </c>
      <c r="L2004" s="22">
        <v>19525357</v>
      </c>
      <c r="M2004" s="25">
        <f t="shared" si="31"/>
        <v>0</v>
      </c>
    </row>
    <row r="2005" spans="1:13" ht="63" x14ac:dyDescent="0.25">
      <c r="A2005" s="20" t="s">
        <v>623</v>
      </c>
      <c r="B2005" s="21" t="s">
        <v>535</v>
      </c>
      <c r="C2005" s="21" t="s">
        <v>38</v>
      </c>
      <c r="D2005" s="21" t="s">
        <v>1220</v>
      </c>
      <c r="E2005" s="40" t="s">
        <v>1240</v>
      </c>
      <c r="F2005" s="40"/>
      <c r="G2005" s="40" t="s">
        <v>1242</v>
      </c>
      <c r="H2005" s="40"/>
      <c r="I2005" s="21" t="s">
        <v>624</v>
      </c>
      <c r="J2005" s="22">
        <v>19525357</v>
      </c>
      <c r="K2005" s="24">
        <v>0</v>
      </c>
      <c r="L2005" s="22">
        <v>19525357</v>
      </c>
      <c r="M2005" s="25">
        <f t="shared" si="31"/>
        <v>0</v>
      </c>
    </row>
    <row r="2006" spans="1:13" ht="31.5" x14ac:dyDescent="0.25">
      <c r="A2006" s="20" t="s">
        <v>625</v>
      </c>
      <c r="B2006" s="21" t="s">
        <v>535</v>
      </c>
      <c r="C2006" s="21" t="s">
        <v>38</v>
      </c>
      <c r="D2006" s="21" t="s">
        <v>1220</v>
      </c>
      <c r="E2006" s="40" t="s">
        <v>1240</v>
      </c>
      <c r="F2006" s="40"/>
      <c r="G2006" s="40" t="s">
        <v>1242</v>
      </c>
      <c r="H2006" s="40"/>
      <c r="I2006" s="21" t="s">
        <v>626</v>
      </c>
      <c r="J2006" s="22">
        <v>19525357</v>
      </c>
      <c r="K2006" s="24">
        <v>0</v>
      </c>
      <c r="L2006" s="22">
        <v>19525357</v>
      </c>
      <c r="M2006" s="25">
        <f t="shared" si="31"/>
        <v>0</v>
      </c>
    </row>
    <row r="2007" spans="1:13" ht="31.5" x14ac:dyDescent="0.25">
      <c r="A2007" s="20" t="s">
        <v>841</v>
      </c>
      <c r="B2007" s="21" t="s">
        <v>535</v>
      </c>
      <c r="C2007" s="21" t="s">
        <v>38</v>
      </c>
      <c r="D2007" s="21" t="s">
        <v>1220</v>
      </c>
      <c r="E2007" s="40" t="s">
        <v>1240</v>
      </c>
      <c r="F2007" s="40"/>
      <c r="G2007" s="40" t="s">
        <v>1242</v>
      </c>
      <c r="H2007" s="40"/>
      <c r="I2007" s="21" t="s">
        <v>842</v>
      </c>
      <c r="J2007" s="22">
        <v>19525357</v>
      </c>
      <c r="K2007" s="24">
        <v>0</v>
      </c>
      <c r="L2007" s="22">
        <v>19525357</v>
      </c>
      <c r="M2007" s="25">
        <f t="shared" si="31"/>
        <v>0</v>
      </c>
    </row>
    <row r="2008" spans="1:13" ht="31.5" x14ac:dyDescent="0.25">
      <c r="A2008" s="20" t="s">
        <v>1243</v>
      </c>
      <c r="B2008" s="21" t="s">
        <v>535</v>
      </c>
      <c r="C2008" s="21" t="s">
        <v>38</v>
      </c>
      <c r="D2008" s="21" t="s">
        <v>1244</v>
      </c>
      <c r="E2008" s="40" t="s">
        <v>538</v>
      </c>
      <c r="F2008" s="40"/>
      <c r="G2008" s="40" t="s">
        <v>538</v>
      </c>
      <c r="H2008" s="40"/>
      <c r="I2008" s="21" t="s">
        <v>38</v>
      </c>
      <c r="J2008" s="22">
        <v>79603000</v>
      </c>
      <c r="K2008" s="22">
        <v>14308310.310000001</v>
      </c>
      <c r="L2008" s="22">
        <v>65294689.689999998</v>
      </c>
      <c r="M2008" s="25">
        <f t="shared" si="31"/>
        <v>17.974586774367801</v>
      </c>
    </row>
    <row r="2009" spans="1:13" ht="47.25" x14ac:dyDescent="0.25">
      <c r="A2009" s="20" t="s">
        <v>598</v>
      </c>
      <c r="B2009" s="21" t="s">
        <v>535</v>
      </c>
      <c r="C2009" s="21" t="s">
        <v>38</v>
      </c>
      <c r="D2009" s="21" t="s">
        <v>1244</v>
      </c>
      <c r="E2009" s="40" t="s">
        <v>599</v>
      </c>
      <c r="F2009" s="40"/>
      <c r="G2009" s="40" t="s">
        <v>538</v>
      </c>
      <c r="H2009" s="40"/>
      <c r="I2009" s="21" t="s">
        <v>38</v>
      </c>
      <c r="J2009" s="22">
        <v>76566600</v>
      </c>
      <c r="K2009" s="22">
        <v>13872143.300000001</v>
      </c>
      <c r="L2009" s="22">
        <v>62694456.700000003</v>
      </c>
      <c r="M2009" s="25">
        <f t="shared" si="31"/>
        <v>18.117747555722733</v>
      </c>
    </row>
    <row r="2010" spans="1:13" ht="47.25" x14ac:dyDescent="0.25">
      <c r="A2010" s="20" t="s">
        <v>600</v>
      </c>
      <c r="B2010" s="21" t="s">
        <v>535</v>
      </c>
      <c r="C2010" s="21" t="s">
        <v>38</v>
      </c>
      <c r="D2010" s="21" t="s">
        <v>1244</v>
      </c>
      <c r="E2010" s="40" t="s">
        <v>601</v>
      </c>
      <c r="F2010" s="40"/>
      <c r="G2010" s="40" t="s">
        <v>538</v>
      </c>
      <c r="H2010" s="40"/>
      <c r="I2010" s="21" t="s">
        <v>38</v>
      </c>
      <c r="J2010" s="22">
        <v>61374000</v>
      </c>
      <c r="K2010" s="22">
        <v>11153028.800000001</v>
      </c>
      <c r="L2010" s="22">
        <v>50220971.200000003</v>
      </c>
      <c r="M2010" s="25">
        <f t="shared" si="31"/>
        <v>18.17223710365953</v>
      </c>
    </row>
    <row r="2011" spans="1:13" ht="47.25" x14ac:dyDescent="0.25">
      <c r="A2011" s="20" t="s">
        <v>615</v>
      </c>
      <c r="B2011" s="21" t="s">
        <v>535</v>
      </c>
      <c r="C2011" s="21" t="s">
        <v>38</v>
      </c>
      <c r="D2011" s="21" t="s">
        <v>1244</v>
      </c>
      <c r="E2011" s="40" t="s">
        <v>601</v>
      </c>
      <c r="F2011" s="40"/>
      <c r="G2011" s="40" t="s">
        <v>616</v>
      </c>
      <c r="H2011" s="40"/>
      <c r="I2011" s="21" t="s">
        <v>38</v>
      </c>
      <c r="J2011" s="22">
        <v>61374000</v>
      </c>
      <c r="K2011" s="22">
        <v>11153028.800000001</v>
      </c>
      <c r="L2011" s="22">
        <v>50220971.200000003</v>
      </c>
      <c r="M2011" s="25">
        <f t="shared" si="31"/>
        <v>18.17223710365953</v>
      </c>
    </row>
    <row r="2012" spans="1:13" ht="141.75" x14ac:dyDescent="0.25">
      <c r="A2012" s="20" t="s">
        <v>547</v>
      </c>
      <c r="B2012" s="21" t="s">
        <v>535</v>
      </c>
      <c r="C2012" s="21" t="s">
        <v>38</v>
      </c>
      <c r="D2012" s="21" t="s">
        <v>1244</v>
      </c>
      <c r="E2012" s="40" t="s">
        <v>601</v>
      </c>
      <c r="F2012" s="40"/>
      <c r="G2012" s="40" t="s">
        <v>616</v>
      </c>
      <c r="H2012" s="40"/>
      <c r="I2012" s="21" t="s">
        <v>548</v>
      </c>
      <c r="J2012" s="22">
        <v>60224000</v>
      </c>
      <c r="K2012" s="22">
        <v>10881369.17</v>
      </c>
      <c r="L2012" s="22">
        <v>49342630.829999998</v>
      </c>
      <c r="M2012" s="25">
        <f t="shared" si="31"/>
        <v>18.068160816285868</v>
      </c>
    </row>
    <row r="2013" spans="1:13" ht="31.5" x14ac:dyDescent="0.25">
      <c r="A2013" s="20" t="s">
        <v>610</v>
      </c>
      <c r="B2013" s="21" t="s">
        <v>535</v>
      </c>
      <c r="C2013" s="21" t="s">
        <v>38</v>
      </c>
      <c r="D2013" s="21" t="s">
        <v>1244</v>
      </c>
      <c r="E2013" s="40" t="s">
        <v>601</v>
      </c>
      <c r="F2013" s="40"/>
      <c r="G2013" s="40" t="s">
        <v>616</v>
      </c>
      <c r="H2013" s="40"/>
      <c r="I2013" s="21" t="s">
        <v>45</v>
      </c>
      <c r="J2013" s="22">
        <v>60224000</v>
      </c>
      <c r="K2013" s="22">
        <v>10881369.17</v>
      </c>
      <c r="L2013" s="22">
        <v>49342630.829999998</v>
      </c>
      <c r="M2013" s="25">
        <f t="shared" si="31"/>
        <v>18.068160816285868</v>
      </c>
    </row>
    <row r="2014" spans="1:13" ht="15.75" x14ac:dyDescent="0.25">
      <c r="A2014" s="20" t="s">
        <v>611</v>
      </c>
      <c r="B2014" s="21" t="s">
        <v>535</v>
      </c>
      <c r="C2014" s="21" t="s">
        <v>38</v>
      </c>
      <c r="D2014" s="21" t="s">
        <v>1244</v>
      </c>
      <c r="E2014" s="40" t="s">
        <v>601</v>
      </c>
      <c r="F2014" s="40"/>
      <c r="G2014" s="40" t="s">
        <v>616</v>
      </c>
      <c r="H2014" s="40"/>
      <c r="I2014" s="21" t="s">
        <v>612</v>
      </c>
      <c r="J2014" s="22">
        <v>46255000</v>
      </c>
      <c r="K2014" s="22">
        <v>8649111.2599999998</v>
      </c>
      <c r="L2014" s="22">
        <v>37605888.740000002</v>
      </c>
      <c r="M2014" s="25">
        <f t="shared" si="31"/>
        <v>18.698759615176737</v>
      </c>
    </row>
    <row r="2015" spans="1:13" ht="78.75" x14ac:dyDescent="0.25">
      <c r="A2015" s="20" t="s">
        <v>613</v>
      </c>
      <c r="B2015" s="21" t="s">
        <v>535</v>
      </c>
      <c r="C2015" s="21" t="s">
        <v>38</v>
      </c>
      <c r="D2015" s="21" t="s">
        <v>1244</v>
      </c>
      <c r="E2015" s="40" t="s">
        <v>601</v>
      </c>
      <c r="F2015" s="40"/>
      <c r="G2015" s="40" t="s">
        <v>616</v>
      </c>
      <c r="H2015" s="40"/>
      <c r="I2015" s="21" t="s">
        <v>614</v>
      </c>
      <c r="J2015" s="22">
        <v>13969000</v>
      </c>
      <c r="K2015" s="22">
        <v>2232257.91</v>
      </c>
      <c r="L2015" s="22">
        <v>11736742.09</v>
      </c>
      <c r="M2015" s="25">
        <f t="shared" si="31"/>
        <v>15.980083828477342</v>
      </c>
    </row>
    <row r="2016" spans="1:13" ht="63" x14ac:dyDescent="0.25">
      <c r="A2016" s="20" t="s">
        <v>561</v>
      </c>
      <c r="B2016" s="21" t="s">
        <v>535</v>
      </c>
      <c r="C2016" s="21" t="s">
        <v>38</v>
      </c>
      <c r="D2016" s="21" t="s">
        <v>1244</v>
      </c>
      <c r="E2016" s="40" t="s">
        <v>601</v>
      </c>
      <c r="F2016" s="40"/>
      <c r="G2016" s="40" t="s">
        <v>616</v>
      </c>
      <c r="H2016" s="40"/>
      <c r="I2016" s="21" t="s">
        <v>535</v>
      </c>
      <c r="J2016" s="22">
        <v>1150000</v>
      </c>
      <c r="K2016" s="22">
        <v>271659.63</v>
      </c>
      <c r="L2016" s="22">
        <v>878340.37</v>
      </c>
      <c r="M2016" s="25">
        <f t="shared" si="31"/>
        <v>23.622576521739131</v>
      </c>
    </row>
    <row r="2017" spans="1:13" ht="63" x14ac:dyDescent="0.25">
      <c r="A2017" s="20" t="s">
        <v>562</v>
      </c>
      <c r="B2017" s="21" t="s">
        <v>535</v>
      </c>
      <c r="C2017" s="21" t="s">
        <v>38</v>
      </c>
      <c r="D2017" s="21" t="s">
        <v>1244</v>
      </c>
      <c r="E2017" s="40" t="s">
        <v>601</v>
      </c>
      <c r="F2017" s="40"/>
      <c r="G2017" s="40" t="s">
        <v>616</v>
      </c>
      <c r="H2017" s="40"/>
      <c r="I2017" s="21" t="s">
        <v>563</v>
      </c>
      <c r="J2017" s="22">
        <v>1150000</v>
      </c>
      <c r="K2017" s="22">
        <v>271659.63</v>
      </c>
      <c r="L2017" s="22">
        <v>878340.37</v>
      </c>
      <c r="M2017" s="25">
        <f t="shared" si="31"/>
        <v>23.622576521739131</v>
      </c>
    </row>
    <row r="2018" spans="1:13" ht="31.5" x14ac:dyDescent="0.25">
      <c r="A2018" s="20" t="s">
        <v>564</v>
      </c>
      <c r="B2018" s="21" t="s">
        <v>535</v>
      </c>
      <c r="C2018" s="21" t="s">
        <v>38</v>
      </c>
      <c r="D2018" s="21" t="s">
        <v>1244</v>
      </c>
      <c r="E2018" s="40" t="s">
        <v>601</v>
      </c>
      <c r="F2018" s="40"/>
      <c r="G2018" s="40" t="s">
        <v>616</v>
      </c>
      <c r="H2018" s="40"/>
      <c r="I2018" s="21" t="s">
        <v>565</v>
      </c>
      <c r="J2018" s="22">
        <v>888300</v>
      </c>
      <c r="K2018" s="22">
        <v>190753.25</v>
      </c>
      <c r="L2018" s="22">
        <v>697546.75</v>
      </c>
      <c r="M2018" s="25">
        <f t="shared" si="31"/>
        <v>21.473967128222448</v>
      </c>
    </row>
    <row r="2019" spans="1:13" ht="31.5" x14ac:dyDescent="0.25">
      <c r="A2019" s="20" t="s">
        <v>617</v>
      </c>
      <c r="B2019" s="21" t="s">
        <v>535</v>
      </c>
      <c r="C2019" s="21" t="s">
        <v>38</v>
      </c>
      <c r="D2019" s="21" t="s">
        <v>1244</v>
      </c>
      <c r="E2019" s="40" t="s">
        <v>601</v>
      </c>
      <c r="F2019" s="40"/>
      <c r="G2019" s="40" t="s">
        <v>616</v>
      </c>
      <c r="H2019" s="40"/>
      <c r="I2019" s="21" t="s">
        <v>618</v>
      </c>
      <c r="J2019" s="22">
        <v>261700</v>
      </c>
      <c r="K2019" s="22">
        <v>80906.38</v>
      </c>
      <c r="L2019" s="22">
        <v>180793.62</v>
      </c>
      <c r="M2019" s="25">
        <f t="shared" si="31"/>
        <v>30.915697363393203</v>
      </c>
    </row>
    <row r="2020" spans="1:13" ht="63" x14ac:dyDescent="0.25">
      <c r="A2020" s="20" t="s">
        <v>1245</v>
      </c>
      <c r="B2020" s="21" t="s">
        <v>535</v>
      </c>
      <c r="C2020" s="21" t="s">
        <v>38</v>
      </c>
      <c r="D2020" s="21" t="s">
        <v>1244</v>
      </c>
      <c r="E2020" s="40" t="s">
        <v>1246</v>
      </c>
      <c r="F2020" s="40"/>
      <c r="G2020" s="40" t="s">
        <v>538</v>
      </c>
      <c r="H2020" s="40"/>
      <c r="I2020" s="21" t="s">
        <v>38</v>
      </c>
      <c r="J2020" s="22">
        <v>15192600</v>
      </c>
      <c r="K2020" s="22">
        <v>2719114.5</v>
      </c>
      <c r="L2020" s="22">
        <v>12473485.5</v>
      </c>
      <c r="M2020" s="25">
        <f t="shared" si="31"/>
        <v>17.897624501401999</v>
      </c>
    </row>
    <row r="2021" spans="1:13" ht="47.25" x14ac:dyDescent="0.25">
      <c r="A2021" s="20" t="s">
        <v>545</v>
      </c>
      <c r="B2021" s="21" t="s">
        <v>535</v>
      </c>
      <c r="C2021" s="21" t="s">
        <v>38</v>
      </c>
      <c r="D2021" s="21" t="s">
        <v>1244</v>
      </c>
      <c r="E2021" s="40" t="s">
        <v>1246</v>
      </c>
      <c r="F2021" s="40"/>
      <c r="G2021" s="40" t="s">
        <v>546</v>
      </c>
      <c r="H2021" s="40"/>
      <c r="I2021" s="21" t="s">
        <v>38</v>
      </c>
      <c r="J2021" s="22">
        <v>15177600</v>
      </c>
      <c r="K2021" s="22">
        <v>2719114.5</v>
      </c>
      <c r="L2021" s="22">
        <v>12458485.5</v>
      </c>
      <c r="M2021" s="25">
        <f t="shared" si="31"/>
        <v>17.915312697659708</v>
      </c>
    </row>
    <row r="2022" spans="1:13" ht="141.75" x14ac:dyDescent="0.25">
      <c r="A2022" s="20" t="s">
        <v>547</v>
      </c>
      <c r="B2022" s="21" t="s">
        <v>535</v>
      </c>
      <c r="C2022" s="21" t="s">
        <v>38</v>
      </c>
      <c r="D2022" s="21" t="s">
        <v>1244</v>
      </c>
      <c r="E2022" s="40" t="s">
        <v>1246</v>
      </c>
      <c r="F2022" s="40"/>
      <c r="G2022" s="40" t="s">
        <v>546</v>
      </c>
      <c r="H2022" s="40"/>
      <c r="I2022" s="21" t="s">
        <v>548</v>
      </c>
      <c r="J2022" s="22">
        <v>15177600</v>
      </c>
      <c r="K2022" s="22">
        <v>2719114.5</v>
      </c>
      <c r="L2022" s="22">
        <v>12458485.5</v>
      </c>
      <c r="M2022" s="25">
        <f t="shared" si="31"/>
        <v>17.915312697659708</v>
      </c>
    </row>
    <row r="2023" spans="1:13" ht="47.25" x14ac:dyDescent="0.25">
      <c r="A2023" s="20" t="s">
        <v>549</v>
      </c>
      <c r="B2023" s="21" t="s">
        <v>535</v>
      </c>
      <c r="C2023" s="21" t="s">
        <v>38</v>
      </c>
      <c r="D2023" s="21" t="s">
        <v>1244</v>
      </c>
      <c r="E2023" s="40" t="s">
        <v>1246</v>
      </c>
      <c r="F2023" s="40"/>
      <c r="G2023" s="40" t="s">
        <v>546</v>
      </c>
      <c r="H2023" s="40"/>
      <c r="I2023" s="21" t="s">
        <v>140</v>
      </c>
      <c r="J2023" s="22">
        <v>15177600</v>
      </c>
      <c r="K2023" s="22">
        <v>2719114.5</v>
      </c>
      <c r="L2023" s="22">
        <v>12458485.5</v>
      </c>
      <c r="M2023" s="25">
        <f t="shared" si="31"/>
        <v>17.915312697659708</v>
      </c>
    </row>
    <row r="2024" spans="1:13" ht="47.25" x14ac:dyDescent="0.25">
      <c r="A2024" s="20" t="s">
        <v>550</v>
      </c>
      <c r="B2024" s="21" t="s">
        <v>535</v>
      </c>
      <c r="C2024" s="21" t="s">
        <v>38</v>
      </c>
      <c r="D2024" s="21" t="s">
        <v>1244</v>
      </c>
      <c r="E2024" s="40" t="s">
        <v>1246</v>
      </c>
      <c r="F2024" s="40"/>
      <c r="G2024" s="40" t="s">
        <v>546</v>
      </c>
      <c r="H2024" s="40"/>
      <c r="I2024" s="21" t="s">
        <v>551</v>
      </c>
      <c r="J2024" s="22">
        <v>11629200</v>
      </c>
      <c r="K2024" s="22">
        <v>2178822.4500000002</v>
      </c>
      <c r="L2024" s="22">
        <v>9450377.5500000007</v>
      </c>
      <c r="M2024" s="25">
        <f t="shared" si="31"/>
        <v>18.735789650190902</v>
      </c>
    </row>
    <row r="2025" spans="1:13" ht="78.75" x14ac:dyDescent="0.25">
      <c r="A2025" s="20" t="s">
        <v>559</v>
      </c>
      <c r="B2025" s="21" t="s">
        <v>535</v>
      </c>
      <c r="C2025" s="21" t="s">
        <v>38</v>
      </c>
      <c r="D2025" s="21" t="s">
        <v>1244</v>
      </c>
      <c r="E2025" s="40" t="s">
        <v>1246</v>
      </c>
      <c r="F2025" s="40"/>
      <c r="G2025" s="40" t="s">
        <v>546</v>
      </c>
      <c r="H2025" s="40"/>
      <c r="I2025" s="21" t="s">
        <v>560</v>
      </c>
      <c r="J2025" s="22">
        <v>36400</v>
      </c>
      <c r="K2025" s="24">
        <v>0</v>
      </c>
      <c r="L2025" s="22">
        <v>36400</v>
      </c>
      <c r="M2025" s="25">
        <f t="shared" si="31"/>
        <v>0</v>
      </c>
    </row>
    <row r="2026" spans="1:13" ht="94.5" x14ac:dyDescent="0.25">
      <c r="A2026" s="20" t="s">
        <v>552</v>
      </c>
      <c r="B2026" s="21" t="s">
        <v>535</v>
      </c>
      <c r="C2026" s="21" t="s">
        <v>38</v>
      </c>
      <c r="D2026" s="21" t="s">
        <v>1244</v>
      </c>
      <c r="E2026" s="40" t="s">
        <v>1246</v>
      </c>
      <c r="F2026" s="40"/>
      <c r="G2026" s="40" t="s">
        <v>546</v>
      </c>
      <c r="H2026" s="40"/>
      <c r="I2026" s="21" t="s">
        <v>553</v>
      </c>
      <c r="J2026" s="22">
        <v>3512000</v>
      </c>
      <c r="K2026" s="22">
        <v>540292.05000000005</v>
      </c>
      <c r="L2026" s="22">
        <v>2971707.95</v>
      </c>
      <c r="M2026" s="25">
        <f t="shared" si="31"/>
        <v>15.384169988610481</v>
      </c>
    </row>
    <row r="2027" spans="1:13" ht="78.75" x14ac:dyDescent="0.25">
      <c r="A2027" s="20" t="s">
        <v>1247</v>
      </c>
      <c r="B2027" s="21" t="s">
        <v>535</v>
      </c>
      <c r="C2027" s="21" t="s">
        <v>38</v>
      </c>
      <c r="D2027" s="21" t="s">
        <v>1244</v>
      </c>
      <c r="E2027" s="40" t="s">
        <v>1246</v>
      </c>
      <c r="F2027" s="40"/>
      <c r="G2027" s="40" t="s">
        <v>1248</v>
      </c>
      <c r="H2027" s="40"/>
      <c r="I2027" s="21" t="s">
        <v>38</v>
      </c>
      <c r="J2027" s="22">
        <v>15000</v>
      </c>
      <c r="K2027" s="24">
        <v>0</v>
      </c>
      <c r="L2027" s="22">
        <v>15000</v>
      </c>
      <c r="M2027" s="25">
        <f t="shared" si="31"/>
        <v>0</v>
      </c>
    </row>
    <row r="2028" spans="1:13" ht="63" x14ac:dyDescent="0.25">
      <c r="A2028" s="20" t="s">
        <v>561</v>
      </c>
      <c r="B2028" s="21" t="s">
        <v>535</v>
      </c>
      <c r="C2028" s="21" t="s">
        <v>38</v>
      </c>
      <c r="D2028" s="21" t="s">
        <v>1244</v>
      </c>
      <c r="E2028" s="40" t="s">
        <v>1246</v>
      </c>
      <c r="F2028" s="40"/>
      <c r="G2028" s="40" t="s">
        <v>1248</v>
      </c>
      <c r="H2028" s="40"/>
      <c r="I2028" s="21" t="s">
        <v>535</v>
      </c>
      <c r="J2028" s="22">
        <v>15000</v>
      </c>
      <c r="K2028" s="24">
        <v>0</v>
      </c>
      <c r="L2028" s="22">
        <v>15000</v>
      </c>
      <c r="M2028" s="25">
        <f t="shared" si="31"/>
        <v>0</v>
      </c>
    </row>
    <row r="2029" spans="1:13" ht="63" x14ac:dyDescent="0.25">
      <c r="A2029" s="20" t="s">
        <v>562</v>
      </c>
      <c r="B2029" s="21" t="s">
        <v>535</v>
      </c>
      <c r="C2029" s="21" t="s">
        <v>38</v>
      </c>
      <c r="D2029" s="21" t="s">
        <v>1244</v>
      </c>
      <c r="E2029" s="40" t="s">
        <v>1246</v>
      </c>
      <c r="F2029" s="40"/>
      <c r="G2029" s="40" t="s">
        <v>1248</v>
      </c>
      <c r="H2029" s="40"/>
      <c r="I2029" s="21" t="s">
        <v>563</v>
      </c>
      <c r="J2029" s="22">
        <v>15000</v>
      </c>
      <c r="K2029" s="24">
        <v>0</v>
      </c>
      <c r="L2029" s="22">
        <v>15000</v>
      </c>
      <c r="M2029" s="25">
        <f t="shared" si="31"/>
        <v>0</v>
      </c>
    </row>
    <row r="2030" spans="1:13" ht="31.5" x14ac:dyDescent="0.25">
      <c r="A2030" s="20" t="s">
        <v>564</v>
      </c>
      <c r="B2030" s="21" t="s">
        <v>535</v>
      </c>
      <c r="C2030" s="21" t="s">
        <v>38</v>
      </c>
      <c r="D2030" s="21" t="s">
        <v>1244</v>
      </c>
      <c r="E2030" s="40" t="s">
        <v>1246</v>
      </c>
      <c r="F2030" s="40"/>
      <c r="G2030" s="40" t="s">
        <v>1248</v>
      </c>
      <c r="H2030" s="40"/>
      <c r="I2030" s="21" t="s">
        <v>565</v>
      </c>
      <c r="J2030" s="22">
        <v>15000</v>
      </c>
      <c r="K2030" s="24">
        <v>0</v>
      </c>
      <c r="L2030" s="22">
        <v>15000</v>
      </c>
      <c r="M2030" s="25">
        <f t="shared" si="31"/>
        <v>0</v>
      </c>
    </row>
    <row r="2031" spans="1:13" ht="63" x14ac:dyDescent="0.25">
      <c r="A2031" s="20" t="s">
        <v>541</v>
      </c>
      <c r="B2031" s="21" t="s">
        <v>535</v>
      </c>
      <c r="C2031" s="21" t="s">
        <v>38</v>
      </c>
      <c r="D2031" s="21" t="s">
        <v>1244</v>
      </c>
      <c r="E2031" s="40" t="s">
        <v>542</v>
      </c>
      <c r="F2031" s="40"/>
      <c r="G2031" s="40" t="s">
        <v>538</v>
      </c>
      <c r="H2031" s="40"/>
      <c r="I2031" s="21" t="s">
        <v>38</v>
      </c>
      <c r="J2031" s="22">
        <v>3036400</v>
      </c>
      <c r="K2031" s="22">
        <v>436167.01</v>
      </c>
      <c r="L2031" s="22">
        <v>2600232.9900000002</v>
      </c>
      <c r="M2031" s="25">
        <f t="shared" si="31"/>
        <v>14.364609735212753</v>
      </c>
    </row>
    <row r="2032" spans="1:13" ht="63" x14ac:dyDescent="0.25">
      <c r="A2032" s="20" t="s">
        <v>697</v>
      </c>
      <c r="B2032" s="21" t="s">
        <v>535</v>
      </c>
      <c r="C2032" s="21" t="s">
        <v>38</v>
      </c>
      <c r="D2032" s="21" t="s">
        <v>1244</v>
      </c>
      <c r="E2032" s="40" t="s">
        <v>698</v>
      </c>
      <c r="F2032" s="40"/>
      <c r="G2032" s="40" t="s">
        <v>538</v>
      </c>
      <c r="H2032" s="40"/>
      <c r="I2032" s="21" t="s">
        <v>38</v>
      </c>
      <c r="J2032" s="22">
        <v>3036400</v>
      </c>
      <c r="K2032" s="22">
        <v>436167.01</v>
      </c>
      <c r="L2032" s="22">
        <v>2600232.9900000002</v>
      </c>
      <c r="M2032" s="25">
        <f t="shared" si="31"/>
        <v>14.364609735212753</v>
      </c>
    </row>
    <row r="2033" spans="1:13" ht="47.25" x14ac:dyDescent="0.25">
      <c r="A2033" s="20" t="s">
        <v>699</v>
      </c>
      <c r="B2033" s="21" t="s">
        <v>535</v>
      </c>
      <c r="C2033" s="21" t="s">
        <v>38</v>
      </c>
      <c r="D2033" s="21" t="s">
        <v>1244</v>
      </c>
      <c r="E2033" s="40" t="s">
        <v>698</v>
      </c>
      <c r="F2033" s="40"/>
      <c r="G2033" s="40" t="s">
        <v>700</v>
      </c>
      <c r="H2033" s="40"/>
      <c r="I2033" s="21" t="s">
        <v>38</v>
      </c>
      <c r="J2033" s="22">
        <v>205400</v>
      </c>
      <c r="K2033" s="22">
        <v>8000</v>
      </c>
      <c r="L2033" s="22">
        <v>197400</v>
      </c>
      <c r="M2033" s="25">
        <f t="shared" si="31"/>
        <v>3.894839337877313</v>
      </c>
    </row>
    <row r="2034" spans="1:13" ht="63" x14ac:dyDescent="0.25">
      <c r="A2034" s="20" t="s">
        <v>561</v>
      </c>
      <c r="B2034" s="21" t="s">
        <v>535</v>
      </c>
      <c r="C2034" s="21" t="s">
        <v>38</v>
      </c>
      <c r="D2034" s="21" t="s">
        <v>1244</v>
      </c>
      <c r="E2034" s="40" t="s">
        <v>698</v>
      </c>
      <c r="F2034" s="40"/>
      <c r="G2034" s="40" t="s">
        <v>700</v>
      </c>
      <c r="H2034" s="40"/>
      <c r="I2034" s="21" t="s">
        <v>535</v>
      </c>
      <c r="J2034" s="22">
        <v>205400</v>
      </c>
      <c r="K2034" s="22">
        <v>8000</v>
      </c>
      <c r="L2034" s="22">
        <v>197400</v>
      </c>
      <c r="M2034" s="25">
        <f t="shared" si="31"/>
        <v>3.894839337877313</v>
      </c>
    </row>
    <row r="2035" spans="1:13" ht="63" x14ac:dyDescent="0.25">
      <c r="A2035" s="20" t="s">
        <v>562</v>
      </c>
      <c r="B2035" s="21" t="s">
        <v>535</v>
      </c>
      <c r="C2035" s="21" t="s">
        <v>38</v>
      </c>
      <c r="D2035" s="21" t="s">
        <v>1244</v>
      </c>
      <c r="E2035" s="40" t="s">
        <v>698</v>
      </c>
      <c r="F2035" s="40"/>
      <c r="G2035" s="40" t="s">
        <v>700</v>
      </c>
      <c r="H2035" s="40"/>
      <c r="I2035" s="21" t="s">
        <v>563</v>
      </c>
      <c r="J2035" s="22">
        <v>205400</v>
      </c>
      <c r="K2035" s="22">
        <v>8000</v>
      </c>
      <c r="L2035" s="22">
        <v>197400</v>
      </c>
      <c r="M2035" s="25">
        <f t="shared" si="31"/>
        <v>3.894839337877313</v>
      </c>
    </row>
    <row r="2036" spans="1:13" ht="31.5" x14ac:dyDescent="0.25">
      <c r="A2036" s="20" t="s">
        <v>564</v>
      </c>
      <c r="B2036" s="21" t="s">
        <v>535</v>
      </c>
      <c r="C2036" s="21" t="s">
        <v>38</v>
      </c>
      <c r="D2036" s="21" t="s">
        <v>1244</v>
      </c>
      <c r="E2036" s="40" t="s">
        <v>698</v>
      </c>
      <c r="F2036" s="40"/>
      <c r="G2036" s="40" t="s">
        <v>700</v>
      </c>
      <c r="H2036" s="40"/>
      <c r="I2036" s="21" t="s">
        <v>565</v>
      </c>
      <c r="J2036" s="22">
        <v>205400</v>
      </c>
      <c r="K2036" s="22">
        <v>8000</v>
      </c>
      <c r="L2036" s="22">
        <v>197400</v>
      </c>
      <c r="M2036" s="25">
        <f t="shared" si="31"/>
        <v>3.894839337877313</v>
      </c>
    </row>
    <row r="2037" spans="1:13" ht="157.5" x14ac:dyDescent="0.25">
      <c r="A2037" s="20" t="s">
        <v>701</v>
      </c>
      <c r="B2037" s="21" t="s">
        <v>535</v>
      </c>
      <c r="C2037" s="21" t="s">
        <v>38</v>
      </c>
      <c r="D2037" s="21" t="s">
        <v>1244</v>
      </c>
      <c r="E2037" s="40" t="s">
        <v>698</v>
      </c>
      <c r="F2037" s="40"/>
      <c r="G2037" s="40" t="s">
        <v>702</v>
      </c>
      <c r="H2037" s="40"/>
      <c r="I2037" s="21" t="s">
        <v>38</v>
      </c>
      <c r="J2037" s="22">
        <v>176400</v>
      </c>
      <c r="K2037" s="22">
        <v>29717.41</v>
      </c>
      <c r="L2037" s="22">
        <v>146682.59</v>
      </c>
      <c r="M2037" s="25">
        <f t="shared" si="31"/>
        <v>16.846604308390024</v>
      </c>
    </row>
    <row r="2038" spans="1:13" ht="63" x14ac:dyDescent="0.25">
      <c r="A2038" s="20" t="s">
        <v>561</v>
      </c>
      <c r="B2038" s="21" t="s">
        <v>535</v>
      </c>
      <c r="C2038" s="21" t="s">
        <v>38</v>
      </c>
      <c r="D2038" s="21" t="s">
        <v>1244</v>
      </c>
      <c r="E2038" s="40" t="s">
        <v>698</v>
      </c>
      <c r="F2038" s="40"/>
      <c r="G2038" s="40" t="s">
        <v>702</v>
      </c>
      <c r="H2038" s="40"/>
      <c r="I2038" s="21" t="s">
        <v>535</v>
      </c>
      <c r="J2038" s="22">
        <v>176400</v>
      </c>
      <c r="K2038" s="22">
        <v>29717.41</v>
      </c>
      <c r="L2038" s="22">
        <v>146682.59</v>
      </c>
      <c r="M2038" s="25">
        <f t="shared" si="31"/>
        <v>16.846604308390024</v>
      </c>
    </row>
    <row r="2039" spans="1:13" ht="63" x14ac:dyDescent="0.25">
      <c r="A2039" s="20" t="s">
        <v>562</v>
      </c>
      <c r="B2039" s="21" t="s">
        <v>535</v>
      </c>
      <c r="C2039" s="21" t="s">
        <v>38</v>
      </c>
      <c r="D2039" s="21" t="s">
        <v>1244</v>
      </c>
      <c r="E2039" s="40" t="s">
        <v>698</v>
      </c>
      <c r="F2039" s="40"/>
      <c r="G2039" s="40" t="s">
        <v>702</v>
      </c>
      <c r="H2039" s="40"/>
      <c r="I2039" s="21" t="s">
        <v>563</v>
      </c>
      <c r="J2039" s="22">
        <v>176400</v>
      </c>
      <c r="K2039" s="22">
        <v>29717.41</v>
      </c>
      <c r="L2039" s="22">
        <v>146682.59</v>
      </c>
      <c r="M2039" s="25">
        <f t="shared" si="31"/>
        <v>16.846604308390024</v>
      </c>
    </row>
    <row r="2040" spans="1:13" ht="31.5" x14ac:dyDescent="0.25">
      <c r="A2040" s="20" t="s">
        <v>564</v>
      </c>
      <c r="B2040" s="21" t="s">
        <v>535</v>
      </c>
      <c r="C2040" s="21" t="s">
        <v>38</v>
      </c>
      <c r="D2040" s="21" t="s">
        <v>1244</v>
      </c>
      <c r="E2040" s="40" t="s">
        <v>698</v>
      </c>
      <c r="F2040" s="40"/>
      <c r="G2040" s="40" t="s">
        <v>702</v>
      </c>
      <c r="H2040" s="40"/>
      <c r="I2040" s="21" t="s">
        <v>565</v>
      </c>
      <c r="J2040" s="22">
        <v>176400</v>
      </c>
      <c r="K2040" s="22">
        <v>29717.41</v>
      </c>
      <c r="L2040" s="22">
        <v>146682.59</v>
      </c>
      <c r="M2040" s="25">
        <f t="shared" si="31"/>
        <v>16.846604308390024</v>
      </c>
    </row>
    <row r="2041" spans="1:13" ht="47.25" x14ac:dyDescent="0.25">
      <c r="A2041" s="20" t="s">
        <v>703</v>
      </c>
      <c r="B2041" s="21" t="s">
        <v>535</v>
      </c>
      <c r="C2041" s="21" t="s">
        <v>38</v>
      </c>
      <c r="D2041" s="21" t="s">
        <v>1244</v>
      </c>
      <c r="E2041" s="40" t="s">
        <v>698</v>
      </c>
      <c r="F2041" s="40"/>
      <c r="G2041" s="40" t="s">
        <v>704</v>
      </c>
      <c r="H2041" s="40"/>
      <c r="I2041" s="21" t="s">
        <v>38</v>
      </c>
      <c r="J2041" s="22">
        <v>94500</v>
      </c>
      <c r="K2041" s="24">
        <v>0</v>
      </c>
      <c r="L2041" s="22">
        <v>94500</v>
      </c>
      <c r="M2041" s="25">
        <f t="shared" si="31"/>
        <v>0</v>
      </c>
    </row>
    <row r="2042" spans="1:13" ht="63" x14ac:dyDescent="0.25">
      <c r="A2042" s="20" t="s">
        <v>561</v>
      </c>
      <c r="B2042" s="21" t="s">
        <v>535</v>
      </c>
      <c r="C2042" s="21" t="s">
        <v>38</v>
      </c>
      <c r="D2042" s="21" t="s">
        <v>1244</v>
      </c>
      <c r="E2042" s="40" t="s">
        <v>698</v>
      </c>
      <c r="F2042" s="40"/>
      <c r="G2042" s="40" t="s">
        <v>704</v>
      </c>
      <c r="H2042" s="40"/>
      <c r="I2042" s="21" t="s">
        <v>535</v>
      </c>
      <c r="J2042" s="22">
        <v>94500</v>
      </c>
      <c r="K2042" s="24">
        <v>0</v>
      </c>
      <c r="L2042" s="22">
        <v>94500</v>
      </c>
      <c r="M2042" s="25">
        <f t="shared" si="31"/>
        <v>0</v>
      </c>
    </row>
    <row r="2043" spans="1:13" ht="63" x14ac:dyDescent="0.25">
      <c r="A2043" s="20" t="s">
        <v>562</v>
      </c>
      <c r="B2043" s="21" t="s">
        <v>535</v>
      </c>
      <c r="C2043" s="21" t="s">
        <v>38</v>
      </c>
      <c r="D2043" s="21" t="s">
        <v>1244</v>
      </c>
      <c r="E2043" s="40" t="s">
        <v>698</v>
      </c>
      <c r="F2043" s="40"/>
      <c r="G2043" s="40" t="s">
        <v>704</v>
      </c>
      <c r="H2043" s="40"/>
      <c r="I2043" s="21" t="s">
        <v>563</v>
      </c>
      <c r="J2043" s="22">
        <v>94500</v>
      </c>
      <c r="K2043" s="24">
        <v>0</v>
      </c>
      <c r="L2043" s="22">
        <v>94500</v>
      </c>
      <c r="M2043" s="25">
        <f t="shared" si="31"/>
        <v>0</v>
      </c>
    </row>
    <row r="2044" spans="1:13" ht="31.5" x14ac:dyDescent="0.25">
      <c r="A2044" s="20" t="s">
        <v>564</v>
      </c>
      <c r="B2044" s="21" t="s">
        <v>535</v>
      </c>
      <c r="C2044" s="21" t="s">
        <v>38</v>
      </c>
      <c r="D2044" s="21" t="s">
        <v>1244</v>
      </c>
      <c r="E2044" s="40" t="s">
        <v>698</v>
      </c>
      <c r="F2044" s="40"/>
      <c r="G2044" s="40" t="s">
        <v>704</v>
      </c>
      <c r="H2044" s="40"/>
      <c r="I2044" s="21" t="s">
        <v>565</v>
      </c>
      <c r="J2044" s="22">
        <v>94500</v>
      </c>
      <c r="K2044" s="24">
        <v>0</v>
      </c>
      <c r="L2044" s="22">
        <v>94500</v>
      </c>
      <c r="M2044" s="25">
        <f t="shared" si="31"/>
        <v>0</v>
      </c>
    </row>
    <row r="2045" spans="1:13" ht="78.75" x14ac:dyDescent="0.25">
      <c r="A2045" s="20" t="s">
        <v>705</v>
      </c>
      <c r="B2045" s="21" t="s">
        <v>535</v>
      </c>
      <c r="C2045" s="21" t="s">
        <v>38</v>
      </c>
      <c r="D2045" s="21" t="s">
        <v>1244</v>
      </c>
      <c r="E2045" s="40" t="s">
        <v>698</v>
      </c>
      <c r="F2045" s="40"/>
      <c r="G2045" s="40" t="s">
        <v>706</v>
      </c>
      <c r="H2045" s="40"/>
      <c r="I2045" s="21" t="s">
        <v>38</v>
      </c>
      <c r="J2045" s="22">
        <v>45000</v>
      </c>
      <c r="K2045" s="24">
        <v>0</v>
      </c>
      <c r="L2045" s="22">
        <v>45000</v>
      </c>
      <c r="M2045" s="25">
        <f t="shared" si="31"/>
        <v>0</v>
      </c>
    </row>
    <row r="2046" spans="1:13" ht="63" x14ac:dyDescent="0.25">
      <c r="A2046" s="20" t="s">
        <v>561</v>
      </c>
      <c r="B2046" s="21" t="s">
        <v>535</v>
      </c>
      <c r="C2046" s="21" t="s">
        <v>38</v>
      </c>
      <c r="D2046" s="21" t="s">
        <v>1244</v>
      </c>
      <c r="E2046" s="40" t="s">
        <v>698</v>
      </c>
      <c r="F2046" s="40"/>
      <c r="G2046" s="40" t="s">
        <v>706</v>
      </c>
      <c r="H2046" s="40"/>
      <c r="I2046" s="21" t="s">
        <v>535</v>
      </c>
      <c r="J2046" s="22">
        <v>45000</v>
      </c>
      <c r="K2046" s="24">
        <v>0</v>
      </c>
      <c r="L2046" s="22">
        <v>45000</v>
      </c>
      <c r="M2046" s="25">
        <f t="shared" si="31"/>
        <v>0</v>
      </c>
    </row>
    <row r="2047" spans="1:13" ht="63" x14ac:dyDescent="0.25">
      <c r="A2047" s="20" t="s">
        <v>562</v>
      </c>
      <c r="B2047" s="21" t="s">
        <v>535</v>
      </c>
      <c r="C2047" s="21" t="s">
        <v>38</v>
      </c>
      <c r="D2047" s="21" t="s">
        <v>1244</v>
      </c>
      <c r="E2047" s="40" t="s">
        <v>698</v>
      </c>
      <c r="F2047" s="40"/>
      <c r="G2047" s="40" t="s">
        <v>706</v>
      </c>
      <c r="H2047" s="40"/>
      <c r="I2047" s="21" t="s">
        <v>563</v>
      </c>
      <c r="J2047" s="22">
        <v>45000</v>
      </c>
      <c r="K2047" s="24">
        <v>0</v>
      </c>
      <c r="L2047" s="22">
        <v>45000</v>
      </c>
      <c r="M2047" s="25">
        <f t="shared" si="31"/>
        <v>0</v>
      </c>
    </row>
    <row r="2048" spans="1:13" ht="31.5" x14ac:dyDescent="0.25">
      <c r="A2048" s="20" t="s">
        <v>564</v>
      </c>
      <c r="B2048" s="21" t="s">
        <v>535</v>
      </c>
      <c r="C2048" s="21" t="s">
        <v>38</v>
      </c>
      <c r="D2048" s="21" t="s">
        <v>1244</v>
      </c>
      <c r="E2048" s="40" t="s">
        <v>698</v>
      </c>
      <c r="F2048" s="40"/>
      <c r="G2048" s="40" t="s">
        <v>706</v>
      </c>
      <c r="H2048" s="40"/>
      <c r="I2048" s="21" t="s">
        <v>565</v>
      </c>
      <c r="J2048" s="22">
        <v>45000</v>
      </c>
      <c r="K2048" s="24">
        <v>0</v>
      </c>
      <c r="L2048" s="22">
        <v>45000</v>
      </c>
      <c r="M2048" s="25">
        <f t="shared" si="31"/>
        <v>0</v>
      </c>
    </row>
    <row r="2049" spans="1:13" ht="189" x14ac:dyDescent="0.25">
      <c r="A2049" s="20" t="s">
        <v>707</v>
      </c>
      <c r="B2049" s="21" t="s">
        <v>535</v>
      </c>
      <c r="C2049" s="21" t="s">
        <v>38</v>
      </c>
      <c r="D2049" s="21" t="s">
        <v>1244</v>
      </c>
      <c r="E2049" s="40" t="s">
        <v>698</v>
      </c>
      <c r="F2049" s="40"/>
      <c r="G2049" s="40" t="s">
        <v>708</v>
      </c>
      <c r="H2049" s="40"/>
      <c r="I2049" s="21" t="s">
        <v>38</v>
      </c>
      <c r="J2049" s="22">
        <v>2510300</v>
      </c>
      <c r="K2049" s="22">
        <v>398449.6</v>
      </c>
      <c r="L2049" s="22">
        <v>2111850.4</v>
      </c>
      <c r="M2049" s="25">
        <f t="shared" si="31"/>
        <v>15.872588933593592</v>
      </c>
    </row>
    <row r="2050" spans="1:13" ht="63" x14ac:dyDescent="0.25">
      <c r="A2050" s="20" t="s">
        <v>561</v>
      </c>
      <c r="B2050" s="21" t="s">
        <v>535</v>
      </c>
      <c r="C2050" s="21" t="s">
        <v>38</v>
      </c>
      <c r="D2050" s="21" t="s">
        <v>1244</v>
      </c>
      <c r="E2050" s="40" t="s">
        <v>698</v>
      </c>
      <c r="F2050" s="40"/>
      <c r="G2050" s="40" t="s">
        <v>708</v>
      </c>
      <c r="H2050" s="40"/>
      <c r="I2050" s="21" t="s">
        <v>535</v>
      </c>
      <c r="J2050" s="22">
        <v>2510300</v>
      </c>
      <c r="K2050" s="22">
        <v>398449.6</v>
      </c>
      <c r="L2050" s="22">
        <v>2111850.4</v>
      </c>
      <c r="M2050" s="25">
        <f t="shared" si="31"/>
        <v>15.872588933593592</v>
      </c>
    </row>
    <row r="2051" spans="1:13" ht="63" x14ac:dyDescent="0.25">
      <c r="A2051" s="20" t="s">
        <v>562</v>
      </c>
      <c r="B2051" s="21" t="s">
        <v>535</v>
      </c>
      <c r="C2051" s="21" t="s">
        <v>38</v>
      </c>
      <c r="D2051" s="21" t="s">
        <v>1244</v>
      </c>
      <c r="E2051" s="40" t="s">
        <v>698</v>
      </c>
      <c r="F2051" s="40"/>
      <c r="G2051" s="40" t="s">
        <v>708</v>
      </c>
      <c r="H2051" s="40"/>
      <c r="I2051" s="21" t="s">
        <v>563</v>
      </c>
      <c r="J2051" s="22">
        <v>2510300</v>
      </c>
      <c r="K2051" s="22">
        <v>398449.6</v>
      </c>
      <c r="L2051" s="22">
        <v>2111850.4</v>
      </c>
      <c r="M2051" s="25">
        <f t="shared" si="31"/>
        <v>15.872588933593592</v>
      </c>
    </row>
    <row r="2052" spans="1:13" ht="31.5" x14ac:dyDescent="0.25">
      <c r="A2052" s="20" t="s">
        <v>564</v>
      </c>
      <c r="B2052" s="21" t="s">
        <v>535</v>
      </c>
      <c r="C2052" s="21" t="s">
        <v>38</v>
      </c>
      <c r="D2052" s="21" t="s">
        <v>1244</v>
      </c>
      <c r="E2052" s="40" t="s">
        <v>698</v>
      </c>
      <c r="F2052" s="40"/>
      <c r="G2052" s="40" t="s">
        <v>708</v>
      </c>
      <c r="H2052" s="40"/>
      <c r="I2052" s="21" t="s">
        <v>565</v>
      </c>
      <c r="J2052" s="22">
        <v>2510300</v>
      </c>
      <c r="K2052" s="22">
        <v>398449.6</v>
      </c>
      <c r="L2052" s="22">
        <v>2111850.4</v>
      </c>
      <c r="M2052" s="25">
        <f t="shared" si="31"/>
        <v>15.872588933593592</v>
      </c>
    </row>
    <row r="2053" spans="1:13" ht="78.75" x14ac:dyDescent="0.25">
      <c r="A2053" s="20" t="s">
        <v>1249</v>
      </c>
      <c r="B2053" s="21" t="s">
        <v>535</v>
      </c>
      <c r="C2053" s="21" t="s">
        <v>38</v>
      </c>
      <c r="D2053" s="21" t="s">
        <v>1244</v>
      </c>
      <c r="E2053" s="40" t="s">
        <v>698</v>
      </c>
      <c r="F2053" s="40"/>
      <c r="G2053" s="40" t="s">
        <v>1250</v>
      </c>
      <c r="H2053" s="40"/>
      <c r="I2053" s="21" t="s">
        <v>38</v>
      </c>
      <c r="J2053" s="22">
        <v>4800</v>
      </c>
      <c r="K2053" s="24">
        <v>0</v>
      </c>
      <c r="L2053" s="22">
        <v>4800</v>
      </c>
      <c r="M2053" s="25">
        <f t="shared" si="31"/>
        <v>0</v>
      </c>
    </row>
    <row r="2054" spans="1:13" ht="63" x14ac:dyDescent="0.25">
      <c r="A2054" s="20" t="s">
        <v>561</v>
      </c>
      <c r="B2054" s="21" t="s">
        <v>535</v>
      </c>
      <c r="C2054" s="21" t="s">
        <v>38</v>
      </c>
      <c r="D2054" s="21" t="s">
        <v>1244</v>
      </c>
      <c r="E2054" s="40" t="s">
        <v>698</v>
      </c>
      <c r="F2054" s="40"/>
      <c r="G2054" s="40" t="s">
        <v>1250</v>
      </c>
      <c r="H2054" s="40"/>
      <c r="I2054" s="21" t="s">
        <v>535</v>
      </c>
      <c r="J2054" s="22">
        <v>4800</v>
      </c>
      <c r="K2054" s="24">
        <v>0</v>
      </c>
      <c r="L2054" s="22">
        <v>4800</v>
      </c>
      <c r="M2054" s="25">
        <f t="shared" si="31"/>
        <v>0</v>
      </c>
    </row>
    <row r="2055" spans="1:13" ht="63" x14ac:dyDescent="0.25">
      <c r="A2055" s="20" t="s">
        <v>562</v>
      </c>
      <c r="B2055" s="21" t="s">
        <v>535</v>
      </c>
      <c r="C2055" s="21" t="s">
        <v>38</v>
      </c>
      <c r="D2055" s="21" t="s">
        <v>1244</v>
      </c>
      <c r="E2055" s="40" t="s">
        <v>698</v>
      </c>
      <c r="F2055" s="40"/>
      <c r="G2055" s="40" t="s">
        <v>1250</v>
      </c>
      <c r="H2055" s="40"/>
      <c r="I2055" s="21" t="s">
        <v>563</v>
      </c>
      <c r="J2055" s="22">
        <v>4800</v>
      </c>
      <c r="K2055" s="24">
        <v>0</v>
      </c>
      <c r="L2055" s="22">
        <v>4800</v>
      </c>
      <c r="M2055" s="25">
        <f t="shared" si="31"/>
        <v>0</v>
      </c>
    </row>
    <row r="2056" spans="1:13" ht="31.5" x14ac:dyDescent="0.25">
      <c r="A2056" s="20" t="s">
        <v>564</v>
      </c>
      <c r="B2056" s="21" t="s">
        <v>535</v>
      </c>
      <c r="C2056" s="21" t="s">
        <v>38</v>
      </c>
      <c r="D2056" s="21" t="s">
        <v>1244</v>
      </c>
      <c r="E2056" s="40" t="s">
        <v>698</v>
      </c>
      <c r="F2056" s="40"/>
      <c r="G2056" s="40" t="s">
        <v>1250</v>
      </c>
      <c r="H2056" s="40"/>
      <c r="I2056" s="21" t="s">
        <v>565</v>
      </c>
      <c r="J2056" s="22">
        <v>4800</v>
      </c>
      <c r="K2056" s="24">
        <v>0</v>
      </c>
      <c r="L2056" s="22">
        <v>4800</v>
      </c>
      <c r="M2056" s="25">
        <f t="shared" si="31"/>
        <v>0</v>
      </c>
    </row>
    <row r="2057" spans="1:13" ht="15.75" x14ac:dyDescent="0.25">
      <c r="A2057" s="20" t="s">
        <v>1251</v>
      </c>
      <c r="B2057" s="21" t="s">
        <v>535</v>
      </c>
      <c r="C2057" s="21" t="s">
        <v>38</v>
      </c>
      <c r="D2057" s="21" t="s">
        <v>1252</v>
      </c>
      <c r="E2057" s="40" t="s">
        <v>538</v>
      </c>
      <c r="F2057" s="40"/>
      <c r="G2057" s="40" t="s">
        <v>538</v>
      </c>
      <c r="H2057" s="40"/>
      <c r="I2057" s="21" t="s">
        <v>38</v>
      </c>
      <c r="J2057" s="22">
        <v>17096429</v>
      </c>
      <c r="K2057" s="22">
        <v>1454336.74</v>
      </c>
      <c r="L2057" s="22">
        <v>15642092.26</v>
      </c>
      <c r="M2057" s="25">
        <f t="shared" si="31"/>
        <v>8.5066696676832336</v>
      </c>
    </row>
    <row r="2058" spans="1:13" ht="47.25" x14ac:dyDescent="0.25">
      <c r="A2058" s="20" t="s">
        <v>1253</v>
      </c>
      <c r="B2058" s="21" t="s">
        <v>535</v>
      </c>
      <c r="C2058" s="21" t="s">
        <v>38</v>
      </c>
      <c r="D2058" s="21" t="s">
        <v>1254</v>
      </c>
      <c r="E2058" s="40" t="s">
        <v>538</v>
      </c>
      <c r="F2058" s="40"/>
      <c r="G2058" s="40" t="s">
        <v>538</v>
      </c>
      <c r="H2058" s="40"/>
      <c r="I2058" s="21" t="s">
        <v>38</v>
      </c>
      <c r="J2058" s="22">
        <v>17096429</v>
      </c>
      <c r="K2058" s="22">
        <v>1454336.74</v>
      </c>
      <c r="L2058" s="22">
        <v>15642092.26</v>
      </c>
      <c r="M2058" s="25">
        <f t="shared" si="31"/>
        <v>8.5066696676832336</v>
      </c>
    </row>
    <row r="2059" spans="1:13" ht="110.25" x14ac:dyDescent="0.25">
      <c r="A2059" s="20" t="s">
        <v>655</v>
      </c>
      <c r="B2059" s="21" t="s">
        <v>535</v>
      </c>
      <c r="C2059" s="21" t="s">
        <v>38</v>
      </c>
      <c r="D2059" s="21" t="s">
        <v>1254</v>
      </c>
      <c r="E2059" s="40" t="s">
        <v>656</v>
      </c>
      <c r="F2059" s="40"/>
      <c r="G2059" s="40" t="s">
        <v>538</v>
      </c>
      <c r="H2059" s="40"/>
      <c r="I2059" s="21" t="s">
        <v>38</v>
      </c>
      <c r="J2059" s="22">
        <v>17096429</v>
      </c>
      <c r="K2059" s="22">
        <v>1454336.74</v>
      </c>
      <c r="L2059" s="22">
        <v>15642092.26</v>
      </c>
      <c r="M2059" s="25">
        <f t="shared" si="31"/>
        <v>8.5066696676832336</v>
      </c>
    </row>
    <row r="2060" spans="1:13" ht="94.5" x14ac:dyDescent="0.25">
      <c r="A2060" s="20" t="s">
        <v>657</v>
      </c>
      <c r="B2060" s="21" t="s">
        <v>535</v>
      </c>
      <c r="C2060" s="21" t="s">
        <v>38</v>
      </c>
      <c r="D2060" s="21" t="s">
        <v>1254</v>
      </c>
      <c r="E2060" s="40" t="s">
        <v>658</v>
      </c>
      <c r="F2060" s="40"/>
      <c r="G2060" s="40" t="s">
        <v>538</v>
      </c>
      <c r="H2060" s="40"/>
      <c r="I2060" s="21" t="s">
        <v>38</v>
      </c>
      <c r="J2060" s="22">
        <v>17096429</v>
      </c>
      <c r="K2060" s="22">
        <v>1454336.74</v>
      </c>
      <c r="L2060" s="22">
        <v>15642092.26</v>
      </c>
      <c r="M2060" s="25">
        <f t="shared" si="31"/>
        <v>8.5066696676832336</v>
      </c>
    </row>
    <row r="2061" spans="1:13" ht="78.75" x14ac:dyDescent="0.25">
      <c r="A2061" s="20" t="s">
        <v>1255</v>
      </c>
      <c r="B2061" s="21" t="s">
        <v>535</v>
      </c>
      <c r="C2061" s="21" t="s">
        <v>38</v>
      </c>
      <c r="D2061" s="21" t="s">
        <v>1254</v>
      </c>
      <c r="E2061" s="40" t="s">
        <v>658</v>
      </c>
      <c r="F2061" s="40"/>
      <c r="G2061" s="40" t="s">
        <v>1256</v>
      </c>
      <c r="H2061" s="40"/>
      <c r="I2061" s="21" t="s">
        <v>38</v>
      </c>
      <c r="J2061" s="22">
        <v>17096429</v>
      </c>
      <c r="K2061" s="22">
        <v>1454336.74</v>
      </c>
      <c r="L2061" s="22">
        <v>15642092.26</v>
      </c>
      <c r="M2061" s="25">
        <f t="shared" si="31"/>
        <v>8.5066696676832336</v>
      </c>
    </row>
    <row r="2062" spans="1:13" ht="63" x14ac:dyDescent="0.25">
      <c r="A2062" s="20" t="s">
        <v>561</v>
      </c>
      <c r="B2062" s="21" t="s">
        <v>535</v>
      </c>
      <c r="C2062" s="21" t="s">
        <v>38</v>
      </c>
      <c r="D2062" s="21" t="s">
        <v>1254</v>
      </c>
      <c r="E2062" s="40" t="s">
        <v>658</v>
      </c>
      <c r="F2062" s="40"/>
      <c r="G2062" s="40" t="s">
        <v>1256</v>
      </c>
      <c r="H2062" s="40"/>
      <c r="I2062" s="21" t="s">
        <v>535</v>
      </c>
      <c r="J2062" s="22">
        <v>17096429</v>
      </c>
      <c r="K2062" s="22">
        <v>1454336.74</v>
      </c>
      <c r="L2062" s="22">
        <v>15642092.26</v>
      </c>
      <c r="M2062" s="25">
        <f t="shared" si="31"/>
        <v>8.5066696676832336</v>
      </c>
    </row>
    <row r="2063" spans="1:13" ht="63" x14ac:dyDescent="0.25">
      <c r="A2063" s="20" t="s">
        <v>562</v>
      </c>
      <c r="B2063" s="21" t="s">
        <v>535</v>
      </c>
      <c r="C2063" s="21" t="s">
        <v>38</v>
      </c>
      <c r="D2063" s="21" t="s">
        <v>1254</v>
      </c>
      <c r="E2063" s="40" t="s">
        <v>658</v>
      </c>
      <c r="F2063" s="40"/>
      <c r="G2063" s="40" t="s">
        <v>1256</v>
      </c>
      <c r="H2063" s="40"/>
      <c r="I2063" s="21" t="s">
        <v>563</v>
      </c>
      <c r="J2063" s="22">
        <v>17096429</v>
      </c>
      <c r="K2063" s="22">
        <v>1454336.74</v>
      </c>
      <c r="L2063" s="22">
        <v>15642092.26</v>
      </c>
      <c r="M2063" s="25">
        <f t="shared" ref="M2063:M2126" si="32">K2063/J2063*100</f>
        <v>8.5066696676832336</v>
      </c>
    </row>
    <row r="2064" spans="1:13" ht="31.5" x14ac:dyDescent="0.25">
      <c r="A2064" s="20" t="s">
        <v>564</v>
      </c>
      <c r="B2064" s="21" t="s">
        <v>535</v>
      </c>
      <c r="C2064" s="21" t="s">
        <v>38</v>
      </c>
      <c r="D2064" s="21" t="s">
        <v>1254</v>
      </c>
      <c r="E2064" s="40" t="s">
        <v>658</v>
      </c>
      <c r="F2064" s="40"/>
      <c r="G2064" s="40" t="s">
        <v>1256</v>
      </c>
      <c r="H2064" s="40"/>
      <c r="I2064" s="21" t="s">
        <v>565</v>
      </c>
      <c r="J2064" s="22">
        <v>2615754</v>
      </c>
      <c r="K2064" s="24">
        <v>0</v>
      </c>
      <c r="L2064" s="22">
        <v>2615754</v>
      </c>
      <c r="M2064" s="25">
        <f t="shared" si="32"/>
        <v>0</v>
      </c>
    </row>
    <row r="2065" spans="1:13" ht="31.5" x14ac:dyDescent="0.25">
      <c r="A2065" s="20" t="s">
        <v>564</v>
      </c>
      <c r="B2065" s="21" t="s">
        <v>535</v>
      </c>
      <c r="C2065" s="21" t="s">
        <v>38</v>
      </c>
      <c r="D2065" s="21" t="s">
        <v>1254</v>
      </c>
      <c r="E2065" s="40" t="s">
        <v>658</v>
      </c>
      <c r="F2065" s="40"/>
      <c r="G2065" s="40" t="s">
        <v>1256</v>
      </c>
      <c r="H2065" s="40"/>
      <c r="I2065" s="21" t="s">
        <v>565</v>
      </c>
      <c r="J2065" s="22">
        <v>6633414</v>
      </c>
      <c r="K2065" s="22">
        <v>58568.94</v>
      </c>
      <c r="L2065" s="22">
        <v>6574845.0599999996</v>
      </c>
      <c r="M2065" s="25">
        <f t="shared" si="32"/>
        <v>0.88293810698382469</v>
      </c>
    </row>
    <row r="2066" spans="1:13" ht="31.5" x14ac:dyDescent="0.25">
      <c r="A2066" s="20" t="s">
        <v>564</v>
      </c>
      <c r="B2066" s="21" t="s">
        <v>535</v>
      </c>
      <c r="C2066" s="21" t="s">
        <v>38</v>
      </c>
      <c r="D2066" s="21" t="s">
        <v>1254</v>
      </c>
      <c r="E2066" s="40" t="s">
        <v>658</v>
      </c>
      <c r="F2066" s="40"/>
      <c r="G2066" s="40" t="s">
        <v>1256</v>
      </c>
      <c r="H2066" s="40"/>
      <c r="I2066" s="21" t="s">
        <v>565</v>
      </c>
      <c r="J2066" s="22">
        <v>7847261</v>
      </c>
      <c r="K2066" s="22">
        <v>1395767.8</v>
      </c>
      <c r="L2066" s="22">
        <v>6451493.2000000002</v>
      </c>
      <c r="M2066" s="25">
        <f t="shared" si="32"/>
        <v>17.78668760985521</v>
      </c>
    </row>
    <row r="2067" spans="1:13" ht="15.75" x14ac:dyDescent="0.25">
      <c r="A2067" s="20" t="s">
        <v>1257</v>
      </c>
      <c r="B2067" s="21" t="s">
        <v>535</v>
      </c>
      <c r="C2067" s="21" t="s">
        <v>38</v>
      </c>
      <c r="D2067" s="21" t="s">
        <v>1258</v>
      </c>
      <c r="E2067" s="40" t="s">
        <v>538</v>
      </c>
      <c r="F2067" s="40"/>
      <c r="G2067" s="40" t="s">
        <v>538</v>
      </c>
      <c r="H2067" s="40"/>
      <c r="I2067" s="21" t="s">
        <v>38</v>
      </c>
      <c r="J2067" s="22">
        <v>1941593274.8599999</v>
      </c>
      <c r="K2067" s="22">
        <v>499249533.81999999</v>
      </c>
      <c r="L2067" s="22">
        <v>1442343741.04</v>
      </c>
      <c r="M2067" s="25">
        <f t="shared" si="32"/>
        <v>25.713394266675071</v>
      </c>
    </row>
    <row r="2068" spans="1:13" ht="15.75" x14ac:dyDescent="0.25">
      <c r="A2068" s="20" t="s">
        <v>1259</v>
      </c>
      <c r="B2068" s="21" t="s">
        <v>535</v>
      </c>
      <c r="C2068" s="21" t="s">
        <v>38</v>
      </c>
      <c r="D2068" s="21" t="s">
        <v>1260</v>
      </c>
      <c r="E2068" s="40" t="s">
        <v>538</v>
      </c>
      <c r="F2068" s="40"/>
      <c r="G2068" s="40" t="s">
        <v>538</v>
      </c>
      <c r="H2068" s="40"/>
      <c r="I2068" s="21" t="s">
        <v>38</v>
      </c>
      <c r="J2068" s="22">
        <v>48728900</v>
      </c>
      <c r="K2068" s="22">
        <v>11446629.800000001</v>
      </c>
      <c r="L2068" s="22">
        <v>37282270.200000003</v>
      </c>
      <c r="M2068" s="25">
        <f t="shared" si="32"/>
        <v>23.490433397839887</v>
      </c>
    </row>
    <row r="2069" spans="1:13" ht="47.25" x14ac:dyDescent="0.25">
      <c r="A2069" s="20" t="s">
        <v>604</v>
      </c>
      <c r="B2069" s="21" t="s">
        <v>535</v>
      </c>
      <c r="C2069" s="21" t="s">
        <v>38</v>
      </c>
      <c r="D2069" s="21" t="s">
        <v>1260</v>
      </c>
      <c r="E2069" s="40" t="s">
        <v>605</v>
      </c>
      <c r="F2069" s="40"/>
      <c r="G2069" s="40" t="s">
        <v>538</v>
      </c>
      <c r="H2069" s="40"/>
      <c r="I2069" s="21" t="s">
        <v>38</v>
      </c>
      <c r="J2069" s="22">
        <v>48728900</v>
      </c>
      <c r="K2069" s="22">
        <v>11446629.800000001</v>
      </c>
      <c r="L2069" s="22">
        <v>37282270.200000003</v>
      </c>
      <c r="M2069" s="25">
        <f t="shared" si="32"/>
        <v>23.490433397839887</v>
      </c>
    </row>
    <row r="2070" spans="1:13" ht="94.5" x14ac:dyDescent="0.25">
      <c r="A2070" s="20" t="s">
        <v>606</v>
      </c>
      <c r="B2070" s="21" t="s">
        <v>535</v>
      </c>
      <c r="C2070" s="21" t="s">
        <v>38</v>
      </c>
      <c r="D2070" s="21" t="s">
        <v>1260</v>
      </c>
      <c r="E2070" s="40" t="s">
        <v>607</v>
      </c>
      <c r="F2070" s="40"/>
      <c r="G2070" s="40" t="s">
        <v>538</v>
      </c>
      <c r="H2070" s="40"/>
      <c r="I2070" s="21" t="s">
        <v>38</v>
      </c>
      <c r="J2070" s="22">
        <v>48728900</v>
      </c>
      <c r="K2070" s="22">
        <v>11446629.800000001</v>
      </c>
      <c r="L2070" s="22">
        <v>37282270.200000003</v>
      </c>
      <c r="M2070" s="25">
        <f t="shared" si="32"/>
        <v>23.490433397839887</v>
      </c>
    </row>
    <row r="2071" spans="1:13" ht="78.75" x14ac:dyDescent="0.25">
      <c r="A2071" s="20" t="s">
        <v>1261</v>
      </c>
      <c r="B2071" s="21" t="s">
        <v>535</v>
      </c>
      <c r="C2071" s="21" t="s">
        <v>38</v>
      </c>
      <c r="D2071" s="21" t="s">
        <v>1260</v>
      </c>
      <c r="E2071" s="40" t="s">
        <v>607</v>
      </c>
      <c r="F2071" s="40"/>
      <c r="G2071" s="40" t="s">
        <v>1262</v>
      </c>
      <c r="H2071" s="40"/>
      <c r="I2071" s="21" t="s">
        <v>38</v>
      </c>
      <c r="J2071" s="22">
        <v>48728900</v>
      </c>
      <c r="K2071" s="22">
        <v>11446629.800000001</v>
      </c>
      <c r="L2071" s="22">
        <v>37282270.200000003</v>
      </c>
      <c r="M2071" s="25">
        <f t="shared" si="32"/>
        <v>23.490433397839887</v>
      </c>
    </row>
    <row r="2072" spans="1:13" ht="63" x14ac:dyDescent="0.25">
      <c r="A2072" s="20" t="s">
        <v>561</v>
      </c>
      <c r="B2072" s="21" t="s">
        <v>535</v>
      </c>
      <c r="C2072" s="21" t="s">
        <v>38</v>
      </c>
      <c r="D2072" s="21" t="s">
        <v>1260</v>
      </c>
      <c r="E2072" s="40" t="s">
        <v>607</v>
      </c>
      <c r="F2072" s="40"/>
      <c r="G2072" s="40" t="s">
        <v>1262</v>
      </c>
      <c r="H2072" s="40"/>
      <c r="I2072" s="21" t="s">
        <v>535</v>
      </c>
      <c r="J2072" s="22">
        <v>570200</v>
      </c>
      <c r="K2072" s="22">
        <v>111497.27</v>
      </c>
      <c r="L2072" s="22">
        <v>458702.73</v>
      </c>
      <c r="M2072" s="25">
        <f t="shared" si="32"/>
        <v>19.554063486495966</v>
      </c>
    </row>
    <row r="2073" spans="1:13" ht="63" x14ac:dyDescent="0.25">
      <c r="A2073" s="20" t="s">
        <v>562</v>
      </c>
      <c r="B2073" s="21" t="s">
        <v>535</v>
      </c>
      <c r="C2073" s="21" t="s">
        <v>38</v>
      </c>
      <c r="D2073" s="21" t="s">
        <v>1260</v>
      </c>
      <c r="E2073" s="40" t="s">
        <v>607</v>
      </c>
      <c r="F2073" s="40"/>
      <c r="G2073" s="40" t="s">
        <v>1262</v>
      </c>
      <c r="H2073" s="40"/>
      <c r="I2073" s="21" t="s">
        <v>563</v>
      </c>
      <c r="J2073" s="22">
        <v>570200</v>
      </c>
      <c r="K2073" s="22">
        <v>111497.27</v>
      </c>
      <c r="L2073" s="22">
        <v>458702.73</v>
      </c>
      <c r="M2073" s="25">
        <f t="shared" si="32"/>
        <v>19.554063486495966</v>
      </c>
    </row>
    <row r="2074" spans="1:13" ht="31.5" x14ac:dyDescent="0.25">
      <c r="A2074" s="20" t="s">
        <v>564</v>
      </c>
      <c r="B2074" s="21" t="s">
        <v>535</v>
      </c>
      <c r="C2074" s="21" t="s">
        <v>38</v>
      </c>
      <c r="D2074" s="21" t="s">
        <v>1260</v>
      </c>
      <c r="E2074" s="40" t="s">
        <v>607</v>
      </c>
      <c r="F2074" s="40"/>
      <c r="G2074" s="40" t="s">
        <v>1262</v>
      </c>
      <c r="H2074" s="40"/>
      <c r="I2074" s="21" t="s">
        <v>565</v>
      </c>
      <c r="J2074" s="22">
        <v>570200</v>
      </c>
      <c r="K2074" s="22">
        <v>111497.27</v>
      </c>
      <c r="L2074" s="22">
        <v>458702.73</v>
      </c>
      <c r="M2074" s="25">
        <f t="shared" si="32"/>
        <v>19.554063486495966</v>
      </c>
    </row>
    <row r="2075" spans="1:13" ht="31.5" x14ac:dyDescent="0.25">
      <c r="A2075" s="20" t="s">
        <v>717</v>
      </c>
      <c r="B2075" s="21" t="s">
        <v>535</v>
      </c>
      <c r="C2075" s="21" t="s">
        <v>38</v>
      </c>
      <c r="D2075" s="21" t="s">
        <v>1260</v>
      </c>
      <c r="E2075" s="40" t="s">
        <v>607</v>
      </c>
      <c r="F2075" s="40"/>
      <c r="G2075" s="40" t="s">
        <v>1262</v>
      </c>
      <c r="H2075" s="40"/>
      <c r="I2075" s="21" t="s">
        <v>718</v>
      </c>
      <c r="J2075" s="22">
        <v>48158700</v>
      </c>
      <c r="K2075" s="22">
        <v>11335132.529999999</v>
      </c>
      <c r="L2075" s="22">
        <v>36823567.469999999</v>
      </c>
      <c r="M2075" s="25">
        <f t="shared" si="32"/>
        <v>23.53704009867376</v>
      </c>
    </row>
    <row r="2076" spans="1:13" ht="47.25" x14ac:dyDescent="0.25">
      <c r="A2076" s="20" t="s">
        <v>1263</v>
      </c>
      <c r="B2076" s="21" t="s">
        <v>535</v>
      </c>
      <c r="C2076" s="21" t="s">
        <v>38</v>
      </c>
      <c r="D2076" s="21" t="s">
        <v>1260</v>
      </c>
      <c r="E2076" s="40" t="s">
        <v>607</v>
      </c>
      <c r="F2076" s="40"/>
      <c r="G2076" s="40" t="s">
        <v>1262</v>
      </c>
      <c r="H2076" s="40"/>
      <c r="I2076" s="21" t="s">
        <v>1264</v>
      </c>
      <c r="J2076" s="22">
        <v>48158700</v>
      </c>
      <c r="K2076" s="22">
        <v>11335132.529999999</v>
      </c>
      <c r="L2076" s="22">
        <v>36823567.469999999</v>
      </c>
      <c r="M2076" s="25">
        <f t="shared" si="32"/>
        <v>23.53704009867376</v>
      </c>
    </row>
    <row r="2077" spans="1:13" ht="31.5" x14ac:dyDescent="0.25">
      <c r="A2077" s="20" t="s">
        <v>1265</v>
      </c>
      <c r="B2077" s="21" t="s">
        <v>535</v>
      </c>
      <c r="C2077" s="21" t="s">
        <v>38</v>
      </c>
      <c r="D2077" s="21" t="s">
        <v>1260</v>
      </c>
      <c r="E2077" s="40" t="s">
        <v>607</v>
      </c>
      <c r="F2077" s="40"/>
      <c r="G2077" s="40" t="s">
        <v>1262</v>
      </c>
      <c r="H2077" s="40"/>
      <c r="I2077" s="21" t="s">
        <v>1266</v>
      </c>
      <c r="J2077" s="22">
        <v>48158700</v>
      </c>
      <c r="K2077" s="22">
        <v>11335132.529999999</v>
      </c>
      <c r="L2077" s="22">
        <v>36823567.469999999</v>
      </c>
      <c r="M2077" s="25">
        <f t="shared" si="32"/>
        <v>23.53704009867376</v>
      </c>
    </row>
    <row r="2078" spans="1:13" ht="31.5" x14ac:dyDescent="0.25">
      <c r="A2078" s="20" t="s">
        <v>1267</v>
      </c>
      <c r="B2078" s="21" t="s">
        <v>535</v>
      </c>
      <c r="C2078" s="21" t="s">
        <v>38</v>
      </c>
      <c r="D2078" s="21" t="s">
        <v>1268</v>
      </c>
      <c r="E2078" s="40" t="s">
        <v>538</v>
      </c>
      <c r="F2078" s="40"/>
      <c r="G2078" s="40" t="s">
        <v>538</v>
      </c>
      <c r="H2078" s="40"/>
      <c r="I2078" s="21" t="s">
        <v>38</v>
      </c>
      <c r="J2078" s="22">
        <v>1270049197.8599999</v>
      </c>
      <c r="K2078" s="22">
        <v>394404735.43000001</v>
      </c>
      <c r="L2078" s="22">
        <v>875644462.42999995</v>
      </c>
      <c r="M2078" s="25">
        <f t="shared" si="32"/>
        <v>31.054287983060959</v>
      </c>
    </row>
    <row r="2079" spans="1:13" ht="47.25" x14ac:dyDescent="0.25">
      <c r="A2079" s="20" t="s">
        <v>604</v>
      </c>
      <c r="B2079" s="21" t="s">
        <v>535</v>
      </c>
      <c r="C2079" s="21" t="s">
        <v>38</v>
      </c>
      <c r="D2079" s="21" t="s">
        <v>1268</v>
      </c>
      <c r="E2079" s="40" t="s">
        <v>605</v>
      </c>
      <c r="F2079" s="40"/>
      <c r="G2079" s="40" t="s">
        <v>538</v>
      </c>
      <c r="H2079" s="40"/>
      <c r="I2079" s="21" t="s">
        <v>38</v>
      </c>
      <c r="J2079" s="22">
        <v>1262903566</v>
      </c>
      <c r="K2079" s="22">
        <v>391987185.94999999</v>
      </c>
      <c r="L2079" s="22">
        <v>870916380.04999995</v>
      </c>
      <c r="M2079" s="25">
        <f t="shared" si="32"/>
        <v>31.038568304272253</v>
      </c>
    </row>
    <row r="2080" spans="1:13" ht="94.5" x14ac:dyDescent="0.25">
      <c r="A2080" s="20" t="s">
        <v>606</v>
      </c>
      <c r="B2080" s="21" t="s">
        <v>535</v>
      </c>
      <c r="C2080" s="21" t="s">
        <v>38</v>
      </c>
      <c r="D2080" s="21" t="s">
        <v>1268</v>
      </c>
      <c r="E2080" s="40" t="s">
        <v>607</v>
      </c>
      <c r="F2080" s="40"/>
      <c r="G2080" s="40" t="s">
        <v>538</v>
      </c>
      <c r="H2080" s="40"/>
      <c r="I2080" s="21" t="s">
        <v>38</v>
      </c>
      <c r="J2080" s="22">
        <v>1262602066</v>
      </c>
      <c r="K2080" s="22">
        <v>391952185.94999999</v>
      </c>
      <c r="L2080" s="22">
        <v>870649880.04999995</v>
      </c>
      <c r="M2080" s="25">
        <f t="shared" si="32"/>
        <v>31.043208030834951</v>
      </c>
    </row>
    <row r="2081" spans="1:13" ht="63" x14ac:dyDescent="0.25">
      <c r="A2081" s="20" t="s">
        <v>1269</v>
      </c>
      <c r="B2081" s="21" t="s">
        <v>535</v>
      </c>
      <c r="C2081" s="21" t="s">
        <v>38</v>
      </c>
      <c r="D2081" s="21" t="s">
        <v>1268</v>
      </c>
      <c r="E2081" s="40" t="s">
        <v>607</v>
      </c>
      <c r="F2081" s="40"/>
      <c r="G2081" s="40" t="s">
        <v>1270</v>
      </c>
      <c r="H2081" s="40"/>
      <c r="I2081" s="21" t="s">
        <v>38</v>
      </c>
      <c r="J2081" s="22">
        <v>235098188</v>
      </c>
      <c r="K2081" s="22">
        <v>72862816.319999993</v>
      </c>
      <c r="L2081" s="22">
        <v>162235371.68000001</v>
      </c>
      <c r="M2081" s="25">
        <f t="shared" si="32"/>
        <v>30.992504425427551</v>
      </c>
    </row>
    <row r="2082" spans="1:13" ht="63" x14ac:dyDescent="0.25">
      <c r="A2082" s="20" t="s">
        <v>561</v>
      </c>
      <c r="B2082" s="21" t="s">
        <v>535</v>
      </c>
      <c r="C2082" s="21" t="s">
        <v>38</v>
      </c>
      <c r="D2082" s="21" t="s">
        <v>1268</v>
      </c>
      <c r="E2082" s="40" t="s">
        <v>607</v>
      </c>
      <c r="F2082" s="40"/>
      <c r="G2082" s="40" t="s">
        <v>1270</v>
      </c>
      <c r="H2082" s="40"/>
      <c r="I2082" s="21" t="s">
        <v>535</v>
      </c>
      <c r="J2082" s="22">
        <v>1700000</v>
      </c>
      <c r="K2082" s="22">
        <v>285986.49</v>
      </c>
      <c r="L2082" s="22">
        <v>1414013.51</v>
      </c>
      <c r="M2082" s="25">
        <f t="shared" si="32"/>
        <v>16.822734705882354</v>
      </c>
    </row>
    <row r="2083" spans="1:13" ht="63" x14ac:dyDescent="0.25">
      <c r="A2083" s="20" t="s">
        <v>562</v>
      </c>
      <c r="B2083" s="21" t="s">
        <v>535</v>
      </c>
      <c r="C2083" s="21" t="s">
        <v>38</v>
      </c>
      <c r="D2083" s="21" t="s">
        <v>1268</v>
      </c>
      <c r="E2083" s="40" t="s">
        <v>607</v>
      </c>
      <c r="F2083" s="40"/>
      <c r="G2083" s="40" t="s">
        <v>1270</v>
      </c>
      <c r="H2083" s="40"/>
      <c r="I2083" s="21" t="s">
        <v>563</v>
      </c>
      <c r="J2083" s="22">
        <v>1700000</v>
      </c>
      <c r="K2083" s="22">
        <v>285986.49</v>
      </c>
      <c r="L2083" s="22">
        <v>1414013.51</v>
      </c>
      <c r="M2083" s="25">
        <f t="shared" si="32"/>
        <v>16.822734705882354</v>
      </c>
    </row>
    <row r="2084" spans="1:13" ht="31.5" x14ac:dyDescent="0.25">
      <c r="A2084" s="20" t="s">
        <v>564</v>
      </c>
      <c r="B2084" s="21" t="s">
        <v>535</v>
      </c>
      <c r="C2084" s="21" t="s">
        <v>38</v>
      </c>
      <c r="D2084" s="21" t="s">
        <v>1268</v>
      </c>
      <c r="E2084" s="40" t="s">
        <v>607</v>
      </c>
      <c r="F2084" s="40"/>
      <c r="G2084" s="40" t="s">
        <v>1270</v>
      </c>
      <c r="H2084" s="40"/>
      <c r="I2084" s="21" t="s">
        <v>565</v>
      </c>
      <c r="J2084" s="22">
        <v>1700000</v>
      </c>
      <c r="K2084" s="22">
        <v>285986.49</v>
      </c>
      <c r="L2084" s="22">
        <v>1414013.51</v>
      </c>
      <c r="M2084" s="25">
        <f t="shared" si="32"/>
        <v>16.822734705882354</v>
      </c>
    </row>
    <row r="2085" spans="1:13" ht="31.5" x14ac:dyDescent="0.25">
      <c r="A2085" s="20" t="s">
        <v>717</v>
      </c>
      <c r="B2085" s="21" t="s">
        <v>535</v>
      </c>
      <c r="C2085" s="21" t="s">
        <v>38</v>
      </c>
      <c r="D2085" s="21" t="s">
        <v>1268</v>
      </c>
      <c r="E2085" s="40" t="s">
        <v>607</v>
      </c>
      <c r="F2085" s="40"/>
      <c r="G2085" s="40" t="s">
        <v>1270</v>
      </c>
      <c r="H2085" s="40"/>
      <c r="I2085" s="21" t="s">
        <v>718</v>
      </c>
      <c r="J2085" s="22">
        <v>233398188</v>
      </c>
      <c r="K2085" s="22">
        <v>72576829.829999998</v>
      </c>
      <c r="L2085" s="22">
        <v>160821358.16999999</v>
      </c>
      <c r="M2085" s="25">
        <f t="shared" si="32"/>
        <v>31.095712632524808</v>
      </c>
    </row>
    <row r="2086" spans="1:13" ht="63" x14ac:dyDescent="0.25">
      <c r="A2086" s="20" t="s">
        <v>781</v>
      </c>
      <c r="B2086" s="21" t="s">
        <v>535</v>
      </c>
      <c r="C2086" s="21" t="s">
        <v>38</v>
      </c>
      <c r="D2086" s="21" t="s">
        <v>1268</v>
      </c>
      <c r="E2086" s="40" t="s">
        <v>607</v>
      </c>
      <c r="F2086" s="40"/>
      <c r="G2086" s="40" t="s">
        <v>1270</v>
      </c>
      <c r="H2086" s="40"/>
      <c r="I2086" s="21" t="s">
        <v>782</v>
      </c>
      <c r="J2086" s="22">
        <v>233398188</v>
      </c>
      <c r="K2086" s="22">
        <v>72576829.829999998</v>
      </c>
      <c r="L2086" s="22">
        <v>160821358.16999999</v>
      </c>
      <c r="M2086" s="25">
        <f t="shared" si="32"/>
        <v>31.095712632524808</v>
      </c>
    </row>
    <row r="2087" spans="1:13" ht="63" x14ac:dyDescent="0.25">
      <c r="A2087" s="20" t="s">
        <v>1081</v>
      </c>
      <c r="B2087" s="21" t="s">
        <v>535</v>
      </c>
      <c r="C2087" s="21" t="s">
        <v>38</v>
      </c>
      <c r="D2087" s="21" t="s">
        <v>1268</v>
      </c>
      <c r="E2087" s="40" t="s">
        <v>607</v>
      </c>
      <c r="F2087" s="40"/>
      <c r="G2087" s="40" t="s">
        <v>1270</v>
      </c>
      <c r="H2087" s="40"/>
      <c r="I2087" s="21" t="s">
        <v>1082</v>
      </c>
      <c r="J2087" s="22">
        <v>233398188</v>
      </c>
      <c r="K2087" s="22">
        <v>72576829.829999998</v>
      </c>
      <c r="L2087" s="22">
        <v>160821358.16999999</v>
      </c>
      <c r="M2087" s="25">
        <f t="shared" si="32"/>
        <v>31.095712632524808</v>
      </c>
    </row>
    <row r="2088" spans="1:13" ht="78.75" x14ac:dyDescent="0.25">
      <c r="A2088" s="20" t="s">
        <v>1271</v>
      </c>
      <c r="B2088" s="21" t="s">
        <v>535</v>
      </c>
      <c r="C2088" s="21" t="s">
        <v>38</v>
      </c>
      <c r="D2088" s="21" t="s">
        <v>1268</v>
      </c>
      <c r="E2088" s="40" t="s">
        <v>607</v>
      </c>
      <c r="F2088" s="40"/>
      <c r="G2088" s="40" t="s">
        <v>1272</v>
      </c>
      <c r="H2088" s="40"/>
      <c r="I2088" s="21" t="s">
        <v>38</v>
      </c>
      <c r="J2088" s="22">
        <v>5859564</v>
      </c>
      <c r="K2088" s="22">
        <v>1340588.05</v>
      </c>
      <c r="L2088" s="22">
        <v>4518975.95</v>
      </c>
      <c r="M2088" s="25">
        <f t="shared" si="32"/>
        <v>22.878631413531792</v>
      </c>
    </row>
    <row r="2089" spans="1:13" ht="63" x14ac:dyDescent="0.25">
      <c r="A2089" s="20" t="s">
        <v>561</v>
      </c>
      <c r="B2089" s="21" t="s">
        <v>535</v>
      </c>
      <c r="C2089" s="21" t="s">
        <v>38</v>
      </c>
      <c r="D2089" s="21" t="s">
        <v>1268</v>
      </c>
      <c r="E2089" s="40" t="s">
        <v>607</v>
      </c>
      <c r="F2089" s="40"/>
      <c r="G2089" s="40" t="s">
        <v>1272</v>
      </c>
      <c r="H2089" s="40"/>
      <c r="I2089" s="21" t="s">
        <v>535</v>
      </c>
      <c r="J2089" s="22">
        <v>80000</v>
      </c>
      <c r="K2089" s="22">
        <v>8351.2800000000007</v>
      </c>
      <c r="L2089" s="22">
        <v>71648.72</v>
      </c>
      <c r="M2089" s="25">
        <f t="shared" si="32"/>
        <v>10.439100000000002</v>
      </c>
    </row>
    <row r="2090" spans="1:13" ht="63" x14ac:dyDescent="0.25">
      <c r="A2090" s="20" t="s">
        <v>562</v>
      </c>
      <c r="B2090" s="21" t="s">
        <v>535</v>
      </c>
      <c r="C2090" s="21" t="s">
        <v>38</v>
      </c>
      <c r="D2090" s="21" t="s">
        <v>1268</v>
      </c>
      <c r="E2090" s="40" t="s">
        <v>607</v>
      </c>
      <c r="F2090" s="40"/>
      <c r="G2090" s="40" t="s">
        <v>1272</v>
      </c>
      <c r="H2090" s="40"/>
      <c r="I2090" s="21" t="s">
        <v>563</v>
      </c>
      <c r="J2090" s="22">
        <v>80000</v>
      </c>
      <c r="K2090" s="22">
        <v>8351.2800000000007</v>
      </c>
      <c r="L2090" s="22">
        <v>71648.72</v>
      </c>
      <c r="M2090" s="25">
        <f t="shared" si="32"/>
        <v>10.439100000000002</v>
      </c>
    </row>
    <row r="2091" spans="1:13" ht="31.5" x14ac:dyDescent="0.25">
      <c r="A2091" s="20" t="s">
        <v>564</v>
      </c>
      <c r="B2091" s="21" t="s">
        <v>535</v>
      </c>
      <c r="C2091" s="21" t="s">
        <v>38</v>
      </c>
      <c r="D2091" s="21" t="s">
        <v>1268</v>
      </c>
      <c r="E2091" s="40" t="s">
        <v>607</v>
      </c>
      <c r="F2091" s="40"/>
      <c r="G2091" s="40" t="s">
        <v>1272</v>
      </c>
      <c r="H2091" s="40"/>
      <c r="I2091" s="21" t="s">
        <v>565</v>
      </c>
      <c r="J2091" s="22">
        <v>80000</v>
      </c>
      <c r="K2091" s="22">
        <v>8351.2800000000007</v>
      </c>
      <c r="L2091" s="22">
        <v>71648.72</v>
      </c>
      <c r="M2091" s="25">
        <f t="shared" si="32"/>
        <v>10.439100000000002</v>
      </c>
    </row>
    <row r="2092" spans="1:13" ht="31.5" x14ac:dyDescent="0.25">
      <c r="A2092" s="20" t="s">
        <v>717</v>
      </c>
      <c r="B2092" s="21" t="s">
        <v>535</v>
      </c>
      <c r="C2092" s="21" t="s">
        <v>38</v>
      </c>
      <c r="D2092" s="21" t="s">
        <v>1268</v>
      </c>
      <c r="E2092" s="40" t="s">
        <v>607</v>
      </c>
      <c r="F2092" s="40"/>
      <c r="G2092" s="40" t="s">
        <v>1272</v>
      </c>
      <c r="H2092" s="40"/>
      <c r="I2092" s="21" t="s">
        <v>718</v>
      </c>
      <c r="J2092" s="22">
        <v>5779564</v>
      </c>
      <c r="K2092" s="22">
        <v>1332236.77</v>
      </c>
      <c r="L2092" s="22">
        <v>4447327.2300000004</v>
      </c>
      <c r="M2092" s="25">
        <f t="shared" si="32"/>
        <v>23.050817847159404</v>
      </c>
    </row>
    <row r="2093" spans="1:13" ht="47.25" x14ac:dyDescent="0.25">
      <c r="A2093" s="20" t="s">
        <v>1263</v>
      </c>
      <c r="B2093" s="21" t="s">
        <v>535</v>
      </c>
      <c r="C2093" s="21" t="s">
        <v>38</v>
      </c>
      <c r="D2093" s="21" t="s">
        <v>1268</v>
      </c>
      <c r="E2093" s="40" t="s">
        <v>607</v>
      </c>
      <c r="F2093" s="40"/>
      <c r="G2093" s="40" t="s">
        <v>1272</v>
      </c>
      <c r="H2093" s="40"/>
      <c r="I2093" s="21" t="s">
        <v>1264</v>
      </c>
      <c r="J2093" s="22">
        <v>2335288</v>
      </c>
      <c r="K2093" s="22">
        <v>567774.66</v>
      </c>
      <c r="L2093" s="22">
        <v>1767513.34</v>
      </c>
      <c r="M2093" s="25">
        <f t="shared" si="32"/>
        <v>24.312832507168284</v>
      </c>
    </row>
    <row r="2094" spans="1:13" ht="63" x14ac:dyDescent="0.25">
      <c r="A2094" s="20" t="s">
        <v>1273</v>
      </c>
      <c r="B2094" s="21" t="s">
        <v>535</v>
      </c>
      <c r="C2094" s="21" t="s">
        <v>38</v>
      </c>
      <c r="D2094" s="21" t="s">
        <v>1268</v>
      </c>
      <c r="E2094" s="40" t="s">
        <v>607</v>
      </c>
      <c r="F2094" s="40"/>
      <c r="G2094" s="40" t="s">
        <v>1272</v>
      </c>
      <c r="H2094" s="40"/>
      <c r="I2094" s="21" t="s">
        <v>1274</v>
      </c>
      <c r="J2094" s="22">
        <v>2335288</v>
      </c>
      <c r="K2094" s="22">
        <v>567774.66</v>
      </c>
      <c r="L2094" s="22">
        <v>1767513.34</v>
      </c>
      <c r="M2094" s="25">
        <f t="shared" si="32"/>
        <v>24.312832507168284</v>
      </c>
    </row>
    <row r="2095" spans="1:13" ht="63" x14ac:dyDescent="0.25">
      <c r="A2095" s="20" t="s">
        <v>781</v>
      </c>
      <c r="B2095" s="21" t="s">
        <v>535</v>
      </c>
      <c r="C2095" s="21" t="s">
        <v>38</v>
      </c>
      <c r="D2095" s="21" t="s">
        <v>1268</v>
      </c>
      <c r="E2095" s="40" t="s">
        <v>607</v>
      </c>
      <c r="F2095" s="40"/>
      <c r="G2095" s="40" t="s">
        <v>1272</v>
      </c>
      <c r="H2095" s="40"/>
      <c r="I2095" s="21" t="s">
        <v>782</v>
      </c>
      <c r="J2095" s="22">
        <v>3444276</v>
      </c>
      <c r="K2095" s="22">
        <v>764462.11</v>
      </c>
      <c r="L2095" s="22">
        <v>2679813.89</v>
      </c>
      <c r="M2095" s="25">
        <f t="shared" si="32"/>
        <v>22.19514667233404</v>
      </c>
    </row>
    <row r="2096" spans="1:13" ht="63" x14ac:dyDescent="0.25">
      <c r="A2096" s="20" t="s">
        <v>1081</v>
      </c>
      <c r="B2096" s="21" t="s">
        <v>535</v>
      </c>
      <c r="C2096" s="21" t="s">
        <v>38</v>
      </c>
      <c r="D2096" s="21" t="s">
        <v>1268</v>
      </c>
      <c r="E2096" s="40" t="s">
        <v>607</v>
      </c>
      <c r="F2096" s="40"/>
      <c r="G2096" s="40" t="s">
        <v>1272</v>
      </c>
      <c r="H2096" s="40"/>
      <c r="I2096" s="21" t="s">
        <v>1082</v>
      </c>
      <c r="J2096" s="22">
        <v>3444276</v>
      </c>
      <c r="K2096" s="22">
        <v>764462.11</v>
      </c>
      <c r="L2096" s="22">
        <v>2679813.89</v>
      </c>
      <c r="M2096" s="25">
        <f t="shared" si="32"/>
        <v>22.19514667233404</v>
      </c>
    </row>
    <row r="2097" spans="1:13" ht="78.75" x14ac:dyDescent="0.25">
      <c r="A2097" s="20" t="s">
        <v>1275</v>
      </c>
      <c r="B2097" s="21" t="s">
        <v>535</v>
      </c>
      <c r="C2097" s="21" t="s">
        <v>38</v>
      </c>
      <c r="D2097" s="21" t="s">
        <v>1268</v>
      </c>
      <c r="E2097" s="40" t="s">
        <v>607</v>
      </c>
      <c r="F2097" s="40"/>
      <c r="G2097" s="40" t="s">
        <v>1276</v>
      </c>
      <c r="H2097" s="40"/>
      <c r="I2097" s="21" t="s">
        <v>38</v>
      </c>
      <c r="J2097" s="22">
        <v>7603503</v>
      </c>
      <c r="K2097" s="22">
        <v>2194231.85</v>
      </c>
      <c r="L2097" s="22">
        <v>5409271.1500000004</v>
      </c>
      <c r="M2097" s="25">
        <f t="shared" si="32"/>
        <v>28.858170372261309</v>
      </c>
    </row>
    <row r="2098" spans="1:13" ht="63" x14ac:dyDescent="0.25">
      <c r="A2098" s="20" t="s">
        <v>561</v>
      </c>
      <c r="B2098" s="21" t="s">
        <v>535</v>
      </c>
      <c r="C2098" s="21" t="s">
        <v>38</v>
      </c>
      <c r="D2098" s="21" t="s">
        <v>1268</v>
      </c>
      <c r="E2098" s="40" t="s">
        <v>607</v>
      </c>
      <c r="F2098" s="40"/>
      <c r="G2098" s="40" t="s">
        <v>1276</v>
      </c>
      <c r="H2098" s="40"/>
      <c r="I2098" s="21" t="s">
        <v>535</v>
      </c>
      <c r="J2098" s="22">
        <v>90000</v>
      </c>
      <c r="K2098" s="22">
        <v>32758.639999999999</v>
      </c>
      <c r="L2098" s="22">
        <v>57241.36</v>
      </c>
      <c r="M2098" s="25">
        <f t="shared" si="32"/>
        <v>36.398488888888885</v>
      </c>
    </row>
    <row r="2099" spans="1:13" ht="63" x14ac:dyDescent="0.25">
      <c r="A2099" s="20" t="s">
        <v>562</v>
      </c>
      <c r="B2099" s="21" t="s">
        <v>535</v>
      </c>
      <c r="C2099" s="21" t="s">
        <v>38</v>
      </c>
      <c r="D2099" s="21" t="s">
        <v>1268</v>
      </c>
      <c r="E2099" s="40" t="s">
        <v>607</v>
      </c>
      <c r="F2099" s="40"/>
      <c r="G2099" s="40" t="s">
        <v>1276</v>
      </c>
      <c r="H2099" s="40"/>
      <c r="I2099" s="21" t="s">
        <v>563</v>
      </c>
      <c r="J2099" s="22">
        <v>90000</v>
      </c>
      <c r="K2099" s="22">
        <v>32758.639999999999</v>
      </c>
      <c r="L2099" s="22">
        <v>57241.36</v>
      </c>
      <c r="M2099" s="25">
        <f t="shared" si="32"/>
        <v>36.398488888888885</v>
      </c>
    </row>
    <row r="2100" spans="1:13" ht="31.5" x14ac:dyDescent="0.25">
      <c r="A2100" s="20" t="s">
        <v>564</v>
      </c>
      <c r="B2100" s="21" t="s">
        <v>535</v>
      </c>
      <c r="C2100" s="21" t="s">
        <v>38</v>
      </c>
      <c r="D2100" s="21" t="s">
        <v>1268</v>
      </c>
      <c r="E2100" s="40" t="s">
        <v>607</v>
      </c>
      <c r="F2100" s="40"/>
      <c r="G2100" s="40" t="s">
        <v>1276</v>
      </c>
      <c r="H2100" s="40"/>
      <c r="I2100" s="21" t="s">
        <v>565</v>
      </c>
      <c r="J2100" s="22">
        <v>90000</v>
      </c>
      <c r="K2100" s="22">
        <v>32758.639999999999</v>
      </c>
      <c r="L2100" s="22">
        <v>57241.36</v>
      </c>
      <c r="M2100" s="25">
        <f t="shared" si="32"/>
        <v>36.398488888888885</v>
      </c>
    </row>
    <row r="2101" spans="1:13" ht="31.5" x14ac:dyDescent="0.25">
      <c r="A2101" s="20" t="s">
        <v>717</v>
      </c>
      <c r="B2101" s="21" t="s">
        <v>535</v>
      </c>
      <c r="C2101" s="21" t="s">
        <v>38</v>
      </c>
      <c r="D2101" s="21" t="s">
        <v>1268</v>
      </c>
      <c r="E2101" s="40" t="s">
        <v>607</v>
      </c>
      <c r="F2101" s="40"/>
      <c r="G2101" s="40" t="s">
        <v>1276</v>
      </c>
      <c r="H2101" s="40"/>
      <c r="I2101" s="21" t="s">
        <v>718</v>
      </c>
      <c r="J2101" s="22">
        <v>7513503</v>
      </c>
      <c r="K2101" s="22">
        <v>2161473.21</v>
      </c>
      <c r="L2101" s="22">
        <v>5352029.79</v>
      </c>
      <c r="M2101" s="25">
        <f t="shared" si="32"/>
        <v>28.767849164364478</v>
      </c>
    </row>
    <row r="2102" spans="1:13" ht="47.25" x14ac:dyDescent="0.25">
      <c r="A2102" s="20" t="s">
        <v>1263</v>
      </c>
      <c r="B2102" s="21" t="s">
        <v>535</v>
      </c>
      <c r="C2102" s="21" t="s">
        <v>38</v>
      </c>
      <c r="D2102" s="21" t="s">
        <v>1268</v>
      </c>
      <c r="E2102" s="40" t="s">
        <v>607</v>
      </c>
      <c r="F2102" s="40"/>
      <c r="G2102" s="40" t="s">
        <v>1276</v>
      </c>
      <c r="H2102" s="40"/>
      <c r="I2102" s="21" t="s">
        <v>1264</v>
      </c>
      <c r="J2102" s="22">
        <v>7513503</v>
      </c>
      <c r="K2102" s="22">
        <v>2161473.21</v>
      </c>
      <c r="L2102" s="22">
        <v>5352029.79</v>
      </c>
      <c r="M2102" s="25">
        <f t="shared" si="32"/>
        <v>28.767849164364478</v>
      </c>
    </row>
    <row r="2103" spans="1:13" ht="63" x14ac:dyDescent="0.25">
      <c r="A2103" s="20" t="s">
        <v>1273</v>
      </c>
      <c r="B2103" s="21" t="s">
        <v>535</v>
      </c>
      <c r="C2103" s="21" t="s">
        <v>38</v>
      </c>
      <c r="D2103" s="21" t="s">
        <v>1268</v>
      </c>
      <c r="E2103" s="40" t="s">
        <v>607</v>
      </c>
      <c r="F2103" s="40"/>
      <c r="G2103" s="40" t="s">
        <v>1276</v>
      </c>
      <c r="H2103" s="40"/>
      <c r="I2103" s="21" t="s">
        <v>1274</v>
      </c>
      <c r="J2103" s="22">
        <v>7513503</v>
      </c>
      <c r="K2103" s="22">
        <v>2161473.21</v>
      </c>
      <c r="L2103" s="22">
        <v>5352029.79</v>
      </c>
      <c r="M2103" s="25">
        <f t="shared" si="32"/>
        <v>28.767849164364478</v>
      </c>
    </row>
    <row r="2104" spans="1:13" ht="63" x14ac:dyDescent="0.25">
      <c r="A2104" s="20" t="s">
        <v>1277</v>
      </c>
      <c r="B2104" s="21" t="s">
        <v>535</v>
      </c>
      <c r="C2104" s="21" t="s">
        <v>38</v>
      </c>
      <c r="D2104" s="21" t="s">
        <v>1268</v>
      </c>
      <c r="E2104" s="40" t="s">
        <v>607</v>
      </c>
      <c r="F2104" s="40"/>
      <c r="G2104" s="40" t="s">
        <v>1278</v>
      </c>
      <c r="H2104" s="40"/>
      <c r="I2104" s="21" t="s">
        <v>38</v>
      </c>
      <c r="J2104" s="22">
        <v>82234910</v>
      </c>
      <c r="K2104" s="22">
        <v>28870316.25</v>
      </c>
      <c r="L2104" s="22">
        <v>53364593.75</v>
      </c>
      <c r="M2104" s="25">
        <f t="shared" si="32"/>
        <v>35.107129380940528</v>
      </c>
    </row>
    <row r="2105" spans="1:13" ht="63" x14ac:dyDescent="0.25">
      <c r="A2105" s="20" t="s">
        <v>561</v>
      </c>
      <c r="B2105" s="21" t="s">
        <v>535</v>
      </c>
      <c r="C2105" s="21" t="s">
        <v>38</v>
      </c>
      <c r="D2105" s="21" t="s">
        <v>1268</v>
      </c>
      <c r="E2105" s="40" t="s">
        <v>607</v>
      </c>
      <c r="F2105" s="40"/>
      <c r="G2105" s="40" t="s">
        <v>1278</v>
      </c>
      <c r="H2105" s="40"/>
      <c r="I2105" s="21" t="s">
        <v>535</v>
      </c>
      <c r="J2105" s="22">
        <v>485000</v>
      </c>
      <c r="K2105" s="22">
        <v>76125.990000000005</v>
      </c>
      <c r="L2105" s="22">
        <v>408874.01</v>
      </c>
      <c r="M2105" s="25">
        <f t="shared" si="32"/>
        <v>15.696080412371135</v>
      </c>
    </row>
    <row r="2106" spans="1:13" ht="63" x14ac:dyDescent="0.25">
      <c r="A2106" s="20" t="s">
        <v>562</v>
      </c>
      <c r="B2106" s="21" t="s">
        <v>535</v>
      </c>
      <c r="C2106" s="21" t="s">
        <v>38</v>
      </c>
      <c r="D2106" s="21" t="s">
        <v>1268</v>
      </c>
      <c r="E2106" s="40" t="s">
        <v>607</v>
      </c>
      <c r="F2106" s="40"/>
      <c r="G2106" s="40" t="s">
        <v>1278</v>
      </c>
      <c r="H2106" s="40"/>
      <c r="I2106" s="21" t="s">
        <v>563</v>
      </c>
      <c r="J2106" s="22">
        <v>485000</v>
      </c>
      <c r="K2106" s="22">
        <v>76125.990000000005</v>
      </c>
      <c r="L2106" s="22">
        <v>408874.01</v>
      </c>
      <c r="M2106" s="25">
        <f t="shared" si="32"/>
        <v>15.696080412371135</v>
      </c>
    </row>
    <row r="2107" spans="1:13" ht="31.5" x14ac:dyDescent="0.25">
      <c r="A2107" s="20" t="s">
        <v>564</v>
      </c>
      <c r="B2107" s="21" t="s">
        <v>535</v>
      </c>
      <c r="C2107" s="21" t="s">
        <v>38</v>
      </c>
      <c r="D2107" s="21" t="s">
        <v>1268</v>
      </c>
      <c r="E2107" s="40" t="s">
        <v>607</v>
      </c>
      <c r="F2107" s="40"/>
      <c r="G2107" s="40" t="s">
        <v>1278</v>
      </c>
      <c r="H2107" s="40"/>
      <c r="I2107" s="21" t="s">
        <v>565</v>
      </c>
      <c r="J2107" s="22">
        <v>485000</v>
      </c>
      <c r="K2107" s="22">
        <v>76125.990000000005</v>
      </c>
      <c r="L2107" s="22">
        <v>408874.01</v>
      </c>
      <c r="M2107" s="25">
        <f t="shared" si="32"/>
        <v>15.696080412371135</v>
      </c>
    </row>
    <row r="2108" spans="1:13" ht="31.5" x14ac:dyDescent="0.25">
      <c r="A2108" s="20" t="s">
        <v>717</v>
      </c>
      <c r="B2108" s="21" t="s">
        <v>535</v>
      </c>
      <c r="C2108" s="21" t="s">
        <v>38</v>
      </c>
      <c r="D2108" s="21" t="s">
        <v>1268</v>
      </c>
      <c r="E2108" s="40" t="s">
        <v>607</v>
      </c>
      <c r="F2108" s="40"/>
      <c r="G2108" s="40" t="s">
        <v>1278</v>
      </c>
      <c r="H2108" s="40"/>
      <c r="I2108" s="21" t="s">
        <v>718</v>
      </c>
      <c r="J2108" s="22">
        <v>81749910</v>
      </c>
      <c r="K2108" s="22">
        <v>28794190.260000002</v>
      </c>
      <c r="L2108" s="22">
        <v>52955719.740000002</v>
      </c>
      <c r="M2108" s="25">
        <f t="shared" si="32"/>
        <v>35.222289859401684</v>
      </c>
    </row>
    <row r="2109" spans="1:13" ht="63" x14ac:dyDescent="0.25">
      <c r="A2109" s="20" t="s">
        <v>781</v>
      </c>
      <c r="B2109" s="21" t="s">
        <v>535</v>
      </c>
      <c r="C2109" s="21" t="s">
        <v>38</v>
      </c>
      <c r="D2109" s="21" t="s">
        <v>1268</v>
      </c>
      <c r="E2109" s="40" t="s">
        <v>607</v>
      </c>
      <c r="F2109" s="40"/>
      <c r="G2109" s="40" t="s">
        <v>1278</v>
      </c>
      <c r="H2109" s="40"/>
      <c r="I2109" s="21" t="s">
        <v>782</v>
      </c>
      <c r="J2109" s="22">
        <v>81749910</v>
      </c>
      <c r="K2109" s="22">
        <v>28794190.260000002</v>
      </c>
      <c r="L2109" s="22">
        <v>52955719.740000002</v>
      </c>
      <c r="M2109" s="25">
        <f t="shared" si="32"/>
        <v>35.222289859401684</v>
      </c>
    </row>
    <row r="2110" spans="1:13" ht="63" x14ac:dyDescent="0.25">
      <c r="A2110" s="20" t="s">
        <v>1081</v>
      </c>
      <c r="B2110" s="21" t="s">
        <v>535</v>
      </c>
      <c r="C2110" s="21" t="s">
        <v>38</v>
      </c>
      <c r="D2110" s="21" t="s">
        <v>1268</v>
      </c>
      <c r="E2110" s="40" t="s">
        <v>607</v>
      </c>
      <c r="F2110" s="40"/>
      <c r="G2110" s="40" t="s">
        <v>1278</v>
      </c>
      <c r="H2110" s="40"/>
      <c r="I2110" s="21" t="s">
        <v>1082</v>
      </c>
      <c r="J2110" s="22">
        <v>81749910</v>
      </c>
      <c r="K2110" s="22">
        <v>28794190.260000002</v>
      </c>
      <c r="L2110" s="22">
        <v>52955719.740000002</v>
      </c>
      <c r="M2110" s="25">
        <f t="shared" si="32"/>
        <v>35.222289859401684</v>
      </c>
    </row>
    <row r="2111" spans="1:13" ht="47.25" x14ac:dyDescent="0.25">
      <c r="A2111" s="20" t="s">
        <v>1279</v>
      </c>
      <c r="B2111" s="21" t="s">
        <v>535</v>
      </c>
      <c r="C2111" s="21" t="s">
        <v>38</v>
      </c>
      <c r="D2111" s="21" t="s">
        <v>1268</v>
      </c>
      <c r="E2111" s="40" t="s">
        <v>607</v>
      </c>
      <c r="F2111" s="40"/>
      <c r="G2111" s="40" t="s">
        <v>1280</v>
      </c>
      <c r="H2111" s="40"/>
      <c r="I2111" s="21" t="s">
        <v>38</v>
      </c>
      <c r="J2111" s="22">
        <v>597561474</v>
      </c>
      <c r="K2111" s="22">
        <v>180728896.91</v>
      </c>
      <c r="L2111" s="22">
        <v>416832577.08999997</v>
      </c>
      <c r="M2111" s="25">
        <f t="shared" si="32"/>
        <v>30.244402421097178</v>
      </c>
    </row>
    <row r="2112" spans="1:13" ht="63" x14ac:dyDescent="0.25">
      <c r="A2112" s="20" t="s">
        <v>561</v>
      </c>
      <c r="B2112" s="21" t="s">
        <v>535</v>
      </c>
      <c r="C2112" s="21" t="s">
        <v>38</v>
      </c>
      <c r="D2112" s="21" t="s">
        <v>1268</v>
      </c>
      <c r="E2112" s="40" t="s">
        <v>607</v>
      </c>
      <c r="F2112" s="40"/>
      <c r="G2112" s="40" t="s">
        <v>1280</v>
      </c>
      <c r="H2112" s="40"/>
      <c r="I2112" s="21" t="s">
        <v>535</v>
      </c>
      <c r="J2112" s="22">
        <v>9800000</v>
      </c>
      <c r="K2112" s="22">
        <v>980881.42</v>
      </c>
      <c r="L2112" s="22">
        <v>8819118.5800000001</v>
      </c>
      <c r="M2112" s="25">
        <f t="shared" si="32"/>
        <v>10.008994081632654</v>
      </c>
    </row>
    <row r="2113" spans="1:13" ht="63" x14ac:dyDescent="0.25">
      <c r="A2113" s="20" t="s">
        <v>562</v>
      </c>
      <c r="B2113" s="21" t="s">
        <v>535</v>
      </c>
      <c r="C2113" s="21" t="s">
        <v>38</v>
      </c>
      <c r="D2113" s="21" t="s">
        <v>1268</v>
      </c>
      <c r="E2113" s="40" t="s">
        <v>607</v>
      </c>
      <c r="F2113" s="40"/>
      <c r="G2113" s="40" t="s">
        <v>1280</v>
      </c>
      <c r="H2113" s="40"/>
      <c r="I2113" s="21" t="s">
        <v>563</v>
      </c>
      <c r="J2113" s="22">
        <v>9800000</v>
      </c>
      <c r="K2113" s="22">
        <v>980881.42</v>
      </c>
      <c r="L2113" s="22">
        <v>8819118.5800000001</v>
      </c>
      <c r="M2113" s="25">
        <f t="shared" si="32"/>
        <v>10.008994081632654</v>
      </c>
    </row>
    <row r="2114" spans="1:13" ht="31.5" x14ac:dyDescent="0.25">
      <c r="A2114" s="20" t="s">
        <v>564</v>
      </c>
      <c r="B2114" s="21" t="s">
        <v>535</v>
      </c>
      <c r="C2114" s="21" t="s">
        <v>38</v>
      </c>
      <c r="D2114" s="21" t="s">
        <v>1268</v>
      </c>
      <c r="E2114" s="40" t="s">
        <v>607</v>
      </c>
      <c r="F2114" s="40"/>
      <c r="G2114" s="40" t="s">
        <v>1280</v>
      </c>
      <c r="H2114" s="40"/>
      <c r="I2114" s="21" t="s">
        <v>565</v>
      </c>
      <c r="J2114" s="22">
        <v>9800000</v>
      </c>
      <c r="K2114" s="22">
        <v>980881.42</v>
      </c>
      <c r="L2114" s="22">
        <v>8819118.5800000001</v>
      </c>
      <c r="M2114" s="25">
        <f t="shared" si="32"/>
        <v>10.008994081632654</v>
      </c>
    </row>
    <row r="2115" spans="1:13" ht="31.5" x14ac:dyDescent="0.25">
      <c r="A2115" s="20" t="s">
        <v>717</v>
      </c>
      <c r="B2115" s="21" t="s">
        <v>535</v>
      </c>
      <c r="C2115" s="21" t="s">
        <v>38</v>
      </c>
      <c r="D2115" s="21" t="s">
        <v>1268</v>
      </c>
      <c r="E2115" s="40" t="s">
        <v>607</v>
      </c>
      <c r="F2115" s="40"/>
      <c r="G2115" s="40" t="s">
        <v>1280</v>
      </c>
      <c r="H2115" s="40"/>
      <c r="I2115" s="21" t="s">
        <v>718</v>
      </c>
      <c r="J2115" s="22">
        <v>587761474</v>
      </c>
      <c r="K2115" s="22">
        <v>179748015.49000001</v>
      </c>
      <c r="L2115" s="22">
        <v>408013458.50999999</v>
      </c>
      <c r="M2115" s="25">
        <f t="shared" si="32"/>
        <v>30.581796092678239</v>
      </c>
    </row>
    <row r="2116" spans="1:13" ht="47.25" x14ac:dyDescent="0.25">
      <c r="A2116" s="20" t="s">
        <v>1263</v>
      </c>
      <c r="B2116" s="21" t="s">
        <v>535</v>
      </c>
      <c r="C2116" s="21" t="s">
        <v>38</v>
      </c>
      <c r="D2116" s="21" t="s">
        <v>1268</v>
      </c>
      <c r="E2116" s="40" t="s">
        <v>607</v>
      </c>
      <c r="F2116" s="40"/>
      <c r="G2116" s="40" t="s">
        <v>1280</v>
      </c>
      <c r="H2116" s="40"/>
      <c r="I2116" s="21" t="s">
        <v>1264</v>
      </c>
      <c r="J2116" s="22">
        <v>197670530</v>
      </c>
      <c r="K2116" s="22">
        <v>49942500.479999997</v>
      </c>
      <c r="L2116" s="22">
        <v>147728029.52000001</v>
      </c>
      <c r="M2116" s="25">
        <f t="shared" si="32"/>
        <v>25.2655266720841</v>
      </c>
    </row>
    <row r="2117" spans="1:13" ht="63" x14ac:dyDescent="0.25">
      <c r="A2117" s="20" t="s">
        <v>1273</v>
      </c>
      <c r="B2117" s="21" t="s">
        <v>535</v>
      </c>
      <c r="C2117" s="21" t="s">
        <v>38</v>
      </c>
      <c r="D2117" s="21" t="s">
        <v>1268</v>
      </c>
      <c r="E2117" s="40" t="s">
        <v>607</v>
      </c>
      <c r="F2117" s="40"/>
      <c r="G2117" s="40" t="s">
        <v>1280</v>
      </c>
      <c r="H2117" s="40"/>
      <c r="I2117" s="21" t="s">
        <v>1274</v>
      </c>
      <c r="J2117" s="22">
        <v>197670530</v>
      </c>
      <c r="K2117" s="22">
        <v>49942500.479999997</v>
      </c>
      <c r="L2117" s="22">
        <v>147728029.52000001</v>
      </c>
      <c r="M2117" s="25">
        <f t="shared" si="32"/>
        <v>25.2655266720841</v>
      </c>
    </row>
    <row r="2118" spans="1:13" ht="63" x14ac:dyDescent="0.25">
      <c r="A2118" s="20" t="s">
        <v>781</v>
      </c>
      <c r="B2118" s="21" t="s">
        <v>535</v>
      </c>
      <c r="C2118" s="21" t="s">
        <v>38</v>
      </c>
      <c r="D2118" s="21" t="s">
        <v>1268</v>
      </c>
      <c r="E2118" s="40" t="s">
        <v>607</v>
      </c>
      <c r="F2118" s="40"/>
      <c r="G2118" s="40" t="s">
        <v>1280</v>
      </c>
      <c r="H2118" s="40"/>
      <c r="I2118" s="21" t="s">
        <v>782</v>
      </c>
      <c r="J2118" s="22">
        <v>390090944</v>
      </c>
      <c r="K2118" s="22">
        <v>129805515.01000001</v>
      </c>
      <c r="L2118" s="22">
        <v>260285428.99000001</v>
      </c>
      <c r="M2118" s="25">
        <f t="shared" si="32"/>
        <v>33.275705833868315</v>
      </c>
    </row>
    <row r="2119" spans="1:13" ht="63" x14ac:dyDescent="0.25">
      <c r="A2119" s="20" t="s">
        <v>1081</v>
      </c>
      <c r="B2119" s="21" t="s">
        <v>535</v>
      </c>
      <c r="C2119" s="21" t="s">
        <v>38</v>
      </c>
      <c r="D2119" s="21" t="s">
        <v>1268</v>
      </c>
      <c r="E2119" s="40" t="s">
        <v>607</v>
      </c>
      <c r="F2119" s="40"/>
      <c r="G2119" s="40" t="s">
        <v>1280</v>
      </c>
      <c r="H2119" s="40"/>
      <c r="I2119" s="21" t="s">
        <v>1082</v>
      </c>
      <c r="J2119" s="22">
        <v>390090944</v>
      </c>
      <c r="K2119" s="22">
        <v>129805515.01000001</v>
      </c>
      <c r="L2119" s="22">
        <v>260285428.99000001</v>
      </c>
      <c r="M2119" s="25">
        <f t="shared" si="32"/>
        <v>33.275705833868315</v>
      </c>
    </row>
    <row r="2120" spans="1:13" ht="47.25" x14ac:dyDescent="0.25">
      <c r="A2120" s="20" t="s">
        <v>1281</v>
      </c>
      <c r="B2120" s="21" t="s">
        <v>535</v>
      </c>
      <c r="C2120" s="21" t="s">
        <v>38</v>
      </c>
      <c r="D2120" s="21" t="s">
        <v>1268</v>
      </c>
      <c r="E2120" s="40" t="s">
        <v>607</v>
      </c>
      <c r="F2120" s="40"/>
      <c r="G2120" s="40" t="s">
        <v>1282</v>
      </c>
      <c r="H2120" s="40"/>
      <c r="I2120" s="21" t="s">
        <v>38</v>
      </c>
      <c r="J2120" s="22">
        <v>307146161</v>
      </c>
      <c r="K2120" s="22">
        <v>101450495.37</v>
      </c>
      <c r="L2120" s="22">
        <v>205695665.63</v>
      </c>
      <c r="M2120" s="25">
        <f t="shared" si="32"/>
        <v>33.030038545720259</v>
      </c>
    </row>
    <row r="2121" spans="1:13" ht="63" x14ac:dyDescent="0.25">
      <c r="A2121" s="20" t="s">
        <v>561</v>
      </c>
      <c r="B2121" s="21" t="s">
        <v>535</v>
      </c>
      <c r="C2121" s="21" t="s">
        <v>38</v>
      </c>
      <c r="D2121" s="21" t="s">
        <v>1268</v>
      </c>
      <c r="E2121" s="40" t="s">
        <v>607</v>
      </c>
      <c r="F2121" s="40"/>
      <c r="G2121" s="40" t="s">
        <v>1282</v>
      </c>
      <c r="H2121" s="40"/>
      <c r="I2121" s="21" t="s">
        <v>535</v>
      </c>
      <c r="J2121" s="22">
        <v>2419400</v>
      </c>
      <c r="K2121" s="22">
        <v>373166.81</v>
      </c>
      <c r="L2121" s="22">
        <v>2046233.19</v>
      </c>
      <c r="M2121" s="25">
        <f t="shared" si="32"/>
        <v>15.423940233115649</v>
      </c>
    </row>
    <row r="2122" spans="1:13" ht="63" x14ac:dyDescent="0.25">
      <c r="A2122" s="20" t="s">
        <v>562</v>
      </c>
      <c r="B2122" s="21" t="s">
        <v>535</v>
      </c>
      <c r="C2122" s="21" t="s">
        <v>38</v>
      </c>
      <c r="D2122" s="21" t="s">
        <v>1268</v>
      </c>
      <c r="E2122" s="40" t="s">
        <v>607</v>
      </c>
      <c r="F2122" s="40"/>
      <c r="G2122" s="40" t="s">
        <v>1282</v>
      </c>
      <c r="H2122" s="40"/>
      <c r="I2122" s="21" t="s">
        <v>563</v>
      </c>
      <c r="J2122" s="22">
        <v>2419400</v>
      </c>
      <c r="K2122" s="22">
        <v>373166.81</v>
      </c>
      <c r="L2122" s="22">
        <v>2046233.19</v>
      </c>
      <c r="M2122" s="25">
        <f t="shared" si="32"/>
        <v>15.423940233115649</v>
      </c>
    </row>
    <row r="2123" spans="1:13" ht="31.5" x14ac:dyDescent="0.25">
      <c r="A2123" s="20" t="s">
        <v>564</v>
      </c>
      <c r="B2123" s="21" t="s">
        <v>535</v>
      </c>
      <c r="C2123" s="21" t="s">
        <v>38</v>
      </c>
      <c r="D2123" s="21" t="s">
        <v>1268</v>
      </c>
      <c r="E2123" s="40" t="s">
        <v>607</v>
      </c>
      <c r="F2123" s="40"/>
      <c r="G2123" s="40" t="s">
        <v>1282</v>
      </c>
      <c r="H2123" s="40"/>
      <c r="I2123" s="21" t="s">
        <v>565</v>
      </c>
      <c r="J2123" s="22">
        <v>2419400</v>
      </c>
      <c r="K2123" s="22">
        <v>373166.81</v>
      </c>
      <c r="L2123" s="22">
        <v>2046233.19</v>
      </c>
      <c r="M2123" s="25">
        <f t="shared" si="32"/>
        <v>15.423940233115649</v>
      </c>
    </row>
    <row r="2124" spans="1:13" ht="31.5" x14ac:dyDescent="0.25">
      <c r="A2124" s="20" t="s">
        <v>717</v>
      </c>
      <c r="B2124" s="21" t="s">
        <v>535</v>
      </c>
      <c r="C2124" s="21" t="s">
        <v>38</v>
      </c>
      <c r="D2124" s="21" t="s">
        <v>1268</v>
      </c>
      <c r="E2124" s="40" t="s">
        <v>607</v>
      </c>
      <c r="F2124" s="40"/>
      <c r="G2124" s="40" t="s">
        <v>1282</v>
      </c>
      <c r="H2124" s="40"/>
      <c r="I2124" s="21" t="s">
        <v>718</v>
      </c>
      <c r="J2124" s="22">
        <v>304726761</v>
      </c>
      <c r="K2124" s="22">
        <v>101077328.56</v>
      </c>
      <c r="L2124" s="22">
        <v>203649432.44</v>
      </c>
      <c r="M2124" s="25">
        <f t="shared" si="32"/>
        <v>33.169823427486897</v>
      </c>
    </row>
    <row r="2125" spans="1:13" ht="63" x14ac:dyDescent="0.25">
      <c r="A2125" s="20" t="s">
        <v>781</v>
      </c>
      <c r="B2125" s="21" t="s">
        <v>535</v>
      </c>
      <c r="C2125" s="21" t="s">
        <v>38</v>
      </c>
      <c r="D2125" s="21" t="s">
        <v>1268</v>
      </c>
      <c r="E2125" s="40" t="s">
        <v>607</v>
      </c>
      <c r="F2125" s="40"/>
      <c r="G2125" s="40" t="s">
        <v>1282</v>
      </c>
      <c r="H2125" s="40"/>
      <c r="I2125" s="21" t="s">
        <v>782</v>
      </c>
      <c r="J2125" s="22">
        <v>304726761</v>
      </c>
      <c r="K2125" s="22">
        <v>101077328.56</v>
      </c>
      <c r="L2125" s="22">
        <v>203649432.44</v>
      </c>
      <c r="M2125" s="25">
        <f t="shared" si="32"/>
        <v>33.169823427486897</v>
      </c>
    </row>
    <row r="2126" spans="1:13" ht="63" x14ac:dyDescent="0.25">
      <c r="A2126" s="20" t="s">
        <v>1081</v>
      </c>
      <c r="B2126" s="21" t="s">
        <v>535</v>
      </c>
      <c r="C2126" s="21" t="s">
        <v>38</v>
      </c>
      <c r="D2126" s="21" t="s">
        <v>1268</v>
      </c>
      <c r="E2126" s="40" t="s">
        <v>607</v>
      </c>
      <c r="F2126" s="40"/>
      <c r="G2126" s="40" t="s">
        <v>1282</v>
      </c>
      <c r="H2126" s="40"/>
      <c r="I2126" s="21" t="s">
        <v>1082</v>
      </c>
      <c r="J2126" s="22">
        <v>304726761</v>
      </c>
      <c r="K2126" s="22">
        <v>101077328.56</v>
      </c>
      <c r="L2126" s="22">
        <v>203649432.44</v>
      </c>
      <c r="M2126" s="25">
        <f t="shared" si="32"/>
        <v>33.169823427486897</v>
      </c>
    </row>
    <row r="2127" spans="1:13" ht="78.75" x14ac:dyDescent="0.25">
      <c r="A2127" s="20" t="s">
        <v>1283</v>
      </c>
      <c r="B2127" s="21" t="s">
        <v>535</v>
      </c>
      <c r="C2127" s="21" t="s">
        <v>38</v>
      </c>
      <c r="D2127" s="21" t="s">
        <v>1268</v>
      </c>
      <c r="E2127" s="40" t="s">
        <v>607</v>
      </c>
      <c r="F2127" s="40"/>
      <c r="G2127" s="40" t="s">
        <v>1284</v>
      </c>
      <c r="H2127" s="40"/>
      <c r="I2127" s="21" t="s">
        <v>38</v>
      </c>
      <c r="J2127" s="22">
        <v>1643587</v>
      </c>
      <c r="K2127" s="22">
        <v>340510.37</v>
      </c>
      <c r="L2127" s="22">
        <v>1303076.6299999999</v>
      </c>
      <c r="M2127" s="25">
        <f t="shared" ref="M2127:M2190" si="33">K2127/J2127*100</f>
        <v>20.717514193042412</v>
      </c>
    </row>
    <row r="2128" spans="1:13" ht="31.5" x14ac:dyDescent="0.25">
      <c r="A2128" s="20" t="s">
        <v>717</v>
      </c>
      <c r="B2128" s="21" t="s">
        <v>535</v>
      </c>
      <c r="C2128" s="21" t="s">
        <v>38</v>
      </c>
      <c r="D2128" s="21" t="s">
        <v>1268</v>
      </c>
      <c r="E2128" s="40" t="s">
        <v>607</v>
      </c>
      <c r="F2128" s="40"/>
      <c r="G2128" s="40" t="s">
        <v>1284</v>
      </c>
      <c r="H2128" s="40"/>
      <c r="I2128" s="21" t="s">
        <v>718</v>
      </c>
      <c r="J2128" s="22">
        <v>1643587</v>
      </c>
      <c r="K2128" s="22">
        <v>340510.37</v>
      </c>
      <c r="L2128" s="22">
        <v>1303076.6299999999</v>
      </c>
      <c r="M2128" s="25">
        <f t="shared" si="33"/>
        <v>20.717514193042412</v>
      </c>
    </row>
    <row r="2129" spans="1:13" ht="63" x14ac:dyDescent="0.25">
      <c r="A2129" s="20" t="s">
        <v>781</v>
      </c>
      <c r="B2129" s="21" t="s">
        <v>535</v>
      </c>
      <c r="C2129" s="21" t="s">
        <v>38</v>
      </c>
      <c r="D2129" s="21" t="s">
        <v>1268</v>
      </c>
      <c r="E2129" s="40" t="s">
        <v>607</v>
      </c>
      <c r="F2129" s="40"/>
      <c r="G2129" s="40" t="s">
        <v>1284</v>
      </c>
      <c r="H2129" s="40"/>
      <c r="I2129" s="21" t="s">
        <v>782</v>
      </c>
      <c r="J2129" s="22">
        <v>1643587</v>
      </c>
      <c r="K2129" s="22">
        <v>340510.37</v>
      </c>
      <c r="L2129" s="22">
        <v>1303076.6299999999</v>
      </c>
      <c r="M2129" s="25">
        <f t="shared" si="33"/>
        <v>20.717514193042412</v>
      </c>
    </row>
    <row r="2130" spans="1:13" ht="63" x14ac:dyDescent="0.25">
      <c r="A2130" s="20" t="s">
        <v>1081</v>
      </c>
      <c r="B2130" s="21" t="s">
        <v>535</v>
      </c>
      <c r="C2130" s="21" t="s">
        <v>38</v>
      </c>
      <c r="D2130" s="21" t="s">
        <v>1268</v>
      </c>
      <c r="E2130" s="40" t="s">
        <v>607</v>
      </c>
      <c r="F2130" s="40"/>
      <c r="G2130" s="40" t="s">
        <v>1284</v>
      </c>
      <c r="H2130" s="40"/>
      <c r="I2130" s="21" t="s">
        <v>1082</v>
      </c>
      <c r="J2130" s="22">
        <v>1643587</v>
      </c>
      <c r="K2130" s="22">
        <v>340510.37</v>
      </c>
      <c r="L2130" s="22">
        <v>1303076.6299999999</v>
      </c>
      <c r="M2130" s="25">
        <f t="shared" si="33"/>
        <v>20.717514193042412</v>
      </c>
    </row>
    <row r="2131" spans="1:13" ht="94.5" x14ac:dyDescent="0.25">
      <c r="A2131" s="20" t="s">
        <v>1285</v>
      </c>
      <c r="B2131" s="21" t="s">
        <v>535</v>
      </c>
      <c r="C2131" s="21" t="s">
        <v>38</v>
      </c>
      <c r="D2131" s="21" t="s">
        <v>1268</v>
      </c>
      <c r="E2131" s="40" t="s">
        <v>607</v>
      </c>
      <c r="F2131" s="40"/>
      <c r="G2131" s="40" t="s">
        <v>1286</v>
      </c>
      <c r="H2131" s="40"/>
      <c r="I2131" s="21" t="s">
        <v>38</v>
      </c>
      <c r="J2131" s="22">
        <v>34079</v>
      </c>
      <c r="K2131" s="22">
        <v>2140.44</v>
      </c>
      <c r="L2131" s="22">
        <v>31938.560000000001</v>
      </c>
      <c r="M2131" s="25">
        <f t="shared" si="33"/>
        <v>6.2808180991226275</v>
      </c>
    </row>
    <row r="2132" spans="1:13" ht="63" x14ac:dyDescent="0.25">
      <c r="A2132" s="20" t="s">
        <v>561</v>
      </c>
      <c r="B2132" s="21" t="s">
        <v>535</v>
      </c>
      <c r="C2132" s="21" t="s">
        <v>38</v>
      </c>
      <c r="D2132" s="21" t="s">
        <v>1268</v>
      </c>
      <c r="E2132" s="40" t="s">
        <v>607</v>
      </c>
      <c r="F2132" s="40"/>
      <c r="G2132" s="40" t="s">
        <v>1286</v>
      </c>
      <c r="H2132" s="40"/>
      <c r="I2132" s="21" t="s">
        <v>535</v>
      </c>
      <c r="J2132" s="22">
        <v>34079</v>
      </c>
      <c r="K2132" s="22">
        <v>2140.44</v>
      </c>
      <c r="L2132" s="22">
        <v>31938.560000000001</v>
      </c>
      <c r="M2132" s="25">
        <f t="shared" si="33"/>
        <v>6.2808180991226275</v>
      </c>
    </row>
    <row r="2133" spans="1:13" ht="63" x14ac:dyDescent="0.25">
      <c r="A2133" s="20" t="s">
        <v>562</v>
      </c>
      <c r="B2133" s="21" t="s">
        <v>535</v>
      </c>
      <c r="C2133" s="21" t="s">
        <v>38</v>
      </c>
      <c r="D2133" s="21" t="s">
        <v>1268</v>
      </c>
      <c r="E2133" s="40" t="s">
        <v>607</v>
      </c>
      <c r="F2133" s="40"/>
      <c r="G2133" s="40" t="s">
        <v>1286</v>
      </c>
      <c r="H2133" s="40"/>
      <c r="I2133" s="21" t="s">
        <v>563</v>
      </c>
      <c r="J2133" s="22">
        <v>34079</v>
      </c>
      <c r="K2133" s="22">
        <v>2140.44</v>
      </c>
      <c r="L2133" s="22">
        <v>31938.560000000001</v>
      </c>
      <c r="M2133" s="25">
        <f t="shared" si="33"/>
        <v>6.2808180991226275</v>
      </c>
    </row>
    <row r="2134" spans="1:13" ht="31.5" x14ac:dyDescent="0.25">
      <c r="A2134" s="20" t="s">
        <v>564</v>
      </c>
      <c r="B2134" s="21" t="s">
        <v>535</v>
      </c>
      <c r="C2134" s="21" t="s">
        <v>38</v>
      </c>
      <c r="D2134" s="21" t="s">
        <v>1268</v>
      </c>
      <c r="E2134" s="40" t="s">
        <v>607</v>
      </c>
      <c r="F2134" s="40"/>
      <c r="G2134" s="40" t="s">
        <v>1286</v>
      </c>
      <c r="H2134" s="40"/>
      <c r="I2134" s="21" t="s">
        <v>565</v>
      </c>
      <c r="J2134" s="22">
        <v>34079</v>
      </c>
      <c r="K2134" s="22">
        <v>2140.44</v>
      </c>
      <c r="L2134" s="22">
        <v>31938.560000000001</v>
      </c>
      <c r="M2134" s="25">
        <f t="shared" si="33"/>
        <v>6.2808180991226275</v>
      </c>
    </row>
    <row r="2135" spans="1:13" ht="31.5" x14ac:dyDescent="0.25">
      <c r="A2135" s="20" t="s">
        <v>887</v>
      </c>
      <c r="B2135" s="21" t="s">
        <v>535</v>
      </c>
      <c r="C2135" s="21" t="s">
        <v>38</v>
      </c>
      <c r="D2135" s="21" t="s">
        <v>1268</v>
      </c>
      <c r="E2135" s="40" t="s">
        <v>607</v>
      </c>
      <c r="F2135" s="40"/>
      <c r="G2135" s="40" t="s">
        <v>888</v>
      </c>
      <c r="H2135" s="40"/>
      <c r="I2135" s="21" t="s">
        <v>38</v>
      </c>
      <c r="J2135" s="22">
        <v>17420600</v>
      </c>
      <c r="K2135" s="22">
        <v>3362190.39</v>
      </c>
      <c r="L2135" s="22">
        <v>14058409.609999999</v>
      </c>
      <c r="M2135" s="25">
        <f t="shared" si="33"/>
        <v>19.300083751420733</v>
      </c>
    </row>
    <row r="2136" spans="1:13" ht="63" x14ac:dyDescent="0.25">
      <c r="A2136" s="20" t="s">
        <v>561</v>
      </c>
      <c r="B2136" s="21" t="s">
        <v>535</v>
      </c>
      <c r="C2136" s="21" t="s">
        <v>38</v>
      </c>
      <c r="D2136" s="21" t="s">
        <v>1268</v>
      </c>
      <c r="E2136" s="40" t="s">
        <v>607</v>
      </c>
      <c r="F2136" s="40"/>
      <c r="G2136" s="40" t="s">
        <v>888</v>
      </c>
      <c r="H2136" s="40"/>
      <c r="I2136" s="21" t="s">
        <v>535</v>
      </c>
      <c r="J2136" s="22">
        <v>199500</v>
      </c>
      <c r="K2136" s="22">
        <v>49972.88</v>
      </c>
      <c r="L2136" s="22">
        <v>149527.12</v>
      </c>
      <c r="M2136" s="25">
        <f t="shared" si="33"/>
        <v>25.049062656641603</v>
      </c>
    </row>
    <row r="2137" spans="1:13" ht="63" x14ac:dyDescent="0.25">
      <c r="A2137" s="20" t="s">
        <v>562</v>
      </c>
      <c r="B2137" s="21" t="s">
        <v>535</v>
      </c>
      <c r="C2137" s="21" t="s">
        <v>38</v>
      </c>
      <c r="D2137" s="21" t="s">
        <v>1268</v>
      </c>
      <c r="E2137" s="40" t="s">
        <v>607</v>
      </c>
      <c r="F2137" s="40"/>
      <c r="G2137" s="40" t="s">
        <v>888</v>
      </c>
      <c r="H2137" s="40"/>
      <c r="I2137" s="21" t="s">
        <v>563</v>
      </c>
      <c r="J2137" s="22">
        <v>199500</v>
      </c>
      <c r="K2137" s="22">
        <v>49972.88</v>
      </c>
      <c r="L2137" s="22">
        <v>149527.12</v>
      </c>
      <c r="M2137" s="25">
        <f t="shared" si="33"/>
        <v>25.049062656641603</v>
      </c>
    </row>
    <row r="2138" spans="1:13" ht="31.5" x14ac:dyDescent="0.25">
      <c r="A2138" s="20" t="s">
        <v>564</v>
      </c>
      <c r="B2138" s="21" t="s">
        <v>535</v>
      </c>
      <c r="C2138" s="21" t="s">
        <v>38</v>
      </c>
      <c r="D2138" s="21" t="s">
        <v>1268</v>
      </c>
      <c r="E2138" s="40" t="s">
        <v>607</v>
      </c>
      <c r="F2138" s="40"/>
      <c r="G2138" s="40" t="s">
        <v>888</v>
      </c>
      <c r="H2138" s="40"/>
      <c r="I2138" s="21" t="s">
        <v>565</v>
      </c>
      <c r="J2138" s="22">
        <v>199500</v>
      </c>
      <c r="K2138" s="22">
        <v>49972.88</v>
      </c>
      <c r="L2138" s="22">
        <v>149527.12</v>
      </c>
      <c r="M2138" s="25">
        <f t="shared" si="33"/>
        <v>25.049062656641603</v>
      </c>
    </row>
    <row r="2139" spans="1:13" ht="31.5" x14ac:dyDescent="0.25">
      <c r="A2139" s="20" t="s">
        <v>717</v>
      </c>
      <c r="B2139" s="21" t="s">
        <v>535</v>
      </c>
      <c r="C2139" s="21" t="s">
        <v>38</v>
      </c>
      <c r="D2139" s="21" t="s">
        <v>1268</v>
      </c>
      <c r="E2139" s="40" t="s">
        <v>607</v>
      </c>
      <c r="F2139" s="40"/>
      <c r="G2139" s="40" t="s">
        <v>888</v>
      </c>
      <c r="H2139" s="40"/>
      <c r="I2139" s="21" t="s">
        <v>718</v>
      </c>
      <c r="J2139" s="22">
        <v>17221100</v>
      </c>
      <c r="K2139" s="22">
        <v>3312217.51</v>
      </c>
      <c r="L2139" s="22">
        <v>13908882.49</v>
      </c>
      <c r="M2139" s="25">
        <f t="shared" si="33"/>
        <v>19.233483981859461</v>
      </c>
    </row>
    <row r="2140" spans="1:13" ht="47.25" x14ac:dyDescent="0.25">
      <c r="A2140" s="20" t="s">
        <v>1263</v>
      </c>
      <c r="B2140" s="21" t="s">
        <v>535</v>
      </c>
      <c r="C2140" s="21" t="s">
        <v>38</v>
      </c>
      <c r="D2140" s="21" t="s">
        <v>1268</v>
      </c>
      <c r="E2140" s="40" t="s">
        <v>607</v>
      </c>
      <c r="F2140" s="40"/>
      <c r="G2140" s="40" t="s">
        <v>888</v>
      </c>
      <c r="H2140" s="40"/>
      <c r="I2140" s="21" t="s">
        <v>1264</v>
      </c>
      <c r="J2140" s="22">
        <v>17221100</v>
      </c>
      <c r="K2140" s="22">
        <v>3312217.51</v>
      </c>
      <c r="L2140" s="22">
        <v>13908882.49</v>
      </c>
      <c r="M2140" s="25">
        <f t="shared" si="33"/>
        <v>19.233483981859461</v>
      </c>
    </row>
    <row r="2141" spans="1:13" ht="63" x14ac:dyDescent="0.25">
      <c r="A2141" s="20" t="s">
        <v>1273</v>
      </c>
      <c r="B2141" s="21" t="s">
        <v>535</v>
      </c>
      <c r="C2141" s="21" t="s">
        <v>38</v>
      </c>
      <c r="D2141" s="21" t="s">
        <v>1268</v>
      </c>
      <c r="E2141" s="40" t="s">
        <v>607</v>
      </c>
      <c r="F2141" s="40"/>
      <c r="G2141" s="40" t="s">
        <v>888</v>
      </c>
      <c r="H2141" s="40"/>
      <c r="I2141" s="21" t="s">
        <v>1274</v>
      </c>
      <c r="J2141" s="22">
        <v>17221100</v>
      </c>
      <c r="K2141" s="22">
        <v>3312217.51</v>
      </c>
      <c r="L2141" s="22">
        <v>13908882.49</v>
      </c>
      <c r="M2141" s="25">
        <f t="shared" si="33"/>
        <v>19.233483981859461</v>
      </c>
    </row>
    <row r="2142" spans="1:13" ht="94.5" x14ac:dyDescent="0.25">
      <c r="A2142" s="20" t="s">
        <v>1287</v>
      </c>
      <c r="B2142" s="21" t="s">
        <v>535</v>
      </c>
      <c r="C2142" s="21" t="s">
        <v>38</v>
      </c>
      <c r="D2142" s="21" t="s">
        <v>1268</v>
      </c>
      <c r="E2142" s="40" t="s">
        <v>607</v>
      </c>
      <c r="F2142" s="40"/>
      <c r="G2142" s="40" t="s">
        <v>1288</v>
      </c>
      <c r="H2142" s="40"/>
      <c r="I2142" s="21" t="s">
        <v>38</v>
      </c>
      <c r="J2142" s="22">
        <v>8000000</v>
      </c>
      <c r="K2142" s="22">
        <v>800000</v>
      </c>
      <c r="L2142" s="22">
        <v>7200000</v>
      </c>
      <c r="M2142" s="25">
        <f t="shared" si="33"/>
        <v>10</v>
      </c>
    </row>
    <row r="2143" spans="1:13" ht="31.5" x14ac:dyDescent="0.25">
      <c r="A2143" s="20" t="s">
        <v>717</v>
      </c>
      <c r="B2143" s="21" t="s">
        <v>535</v>
      </c>
      <c r="C2143" s="21" t="s">
        <v>38</v>
      </c>
      <c r="D2143" s="21" t="s">
        <v>1268</v>
      </c>
      <c r="E2143" s="40" t="s">
        <v>607</v>
      </c>
      <c r="F2143" s="40"/>
      <c r="G2143" s="40" t="s">
        <v>1288</v>
      </c>
      <c r="H2143" s="40"/>
      <c r="I2143" s="21" t="s">
        <v>718</v>
      </c>
      <c r="J2143" s="22">
        <v>8000000</v>
      </c>
      <c r="K2143" s="22">
        <v>800000</v>
      </c>
      <c r="L2143" s="22">
        <v>7200000</v>
      </c>
      <c r="M2143" s="25">
        <f t="shared" si="33"/>
        <v>10</v>
      </c>
    </row>
    <row r="2144" spans="1:13" ht="63" x14ac:dyDescent="0.25">
      <c r="A2144" s="20" t="s">
        <v>781</v>
      </c>
      <c r="B2144" s="21" t="s">
        <v>535</v>
      </c>
      <c r="C2144" s="21" t="s">
        <v>38</v>
      </c>
      <c r="D2144" s="21" t="s">
        <v>1268</v>
      </c>
      <c r="E2144" s="40" t="s">
        <v>607</v>
      </c>
      <c r="F2144" s="40"/>
      <c r="G2144" s="40" t="s">
        <v>1288</v>
      </c>
      <c r="H2144" s="40"/>
      <c r="I2144" s="21" t="s">
        <v>782</v>
      </c>
      <c r="J2144" s="22">
        <v>8000000</v>
      </c>
      <c r="K2144" s="22">
        <v>800000</v>
      </c>
      <c r="L2144" s="22">
        <v>7200000</v>
      </c>
      <c r="M2144" s="25">
        <f t="shared" si="33"/>
        <v>10</v>
      </c>
    </row>
    <row r="2145" spans="1:13" ht="63" x14ac:dyDescent="0.25">
      <c r="A2145" s="20" t="s">
        <v>783</v>
      </c>
      <c r="B2145" s="21" t="s">
        <v>535</v>
      </c>
      <c r="C2145" s="21" t="s">
        <v>38</v>
      </c>
      <c r="D2145" s="21" t="s">
        <v>1268</v>
      </c>
      <c r="E2145" s="40" t="s">
        <v>607</v>
      </c>
      <c r="F2145" s="40"/>
      <c r="G2145" s="40" t="s">
        <v>1288</v>
      </c>
      <c r="H2145" s="40"/>
      <c r="I2145" s="21" t="s">
        <v>784</v>
      </c>
      <c r="J2145" s="22">
        <v>8000000</v>
      </c>
      <c r="K2145" s="22">
        <v>800000</v>
      </c>
      <c r="L2145" s="22">
        <v>7200000</v>
      </c>
      <c r="M2145" s="25">
        <f t="shared" si="33"/>
        <v>10</v>
      </c>
    </row>
    <row r="2146" spans="1:13" ht="47.25" x14ac:dyDescent="0.25">
      <c r="A2146" s="20" t="s">
        <v>629</v>
      </c>
      <c r="B2146" s="21" t="s">
        <v>535</v>
      </c>
      <c r="C2146" s="21" t="s">
        <v>38</v>
      </c>
      <c r="D2146" s="21" t="s">
        <v>1268</v>
      </c>
      <c r="E2146" s="40" t="s">
        <v>630</v>
      </c>
      <c r="F2146" s="40"/>
      <c r="G2146" s="40" t="s">
        <v>538</v>
      </c>
      <c r="H2146" s="40"/>
      <c r="I2146" s="21" t="s">
        <v>38</v>
      </c>
      <c r="J2146" s="22">
        <v>301500</v>
      </c>
      <c r="K2146" s="22">
        <v>35000</v>
      </c>
      <c r="L2146" s="22">
        <v>266500</v>
      </c>
      <c r="M2146" s="25">
        <f t="shared" si="33"/>
        <v>11.608623548922056</v>
      </c>
    </row>
    <row r="2147" spans="1:13" ht="31.5" x14ac:dyDescent="0.25">
      <c r="A2147" s="20" t="s">
        <v>631</v>
      </c>
      <c r="B2147" s="21" t="s">
        <v>535</v>
      </c>
      <c r="C2147" s="21" t="s">
        <v>38</v>
      </c>
      <c r="D2147" s="21" t="s">
        <v>1268</v>
      </c>
      <c r="E2147" s="40" t="s">
        <v>630</v>
      </c>
      <c r="F2147" s="40"/>
      <c r="G2147" s="40" t="s">
        <v>632</v>
      </c>
      <c r="H2147" s="40"/>
      <c r="I2147" s="21" t="s">
        <v>38</v>
      </c>
      <c r="J2147" s="22">
        <v>301500</v>
      </c>
      <c r="K2147" s="22">
        <v>35000</v>
      </c>
      <c r="L2147" s="22">
        <v>266500</v>
      </c>
      <c r="M2147" s="25">
        <f t="shared" si="33"/>
        <v>11.608623548922056</v>
      </c>
    </row>
    <row r="2148" spans="1:13" ht="63" x14ac:dyDescent="0.25">
      <c r="A2148" s="20" t="s">
        <v>561</v>
      </c>
      <c r="B2148" s="21" t="s">
        <v>535</v>
      </c>
      <c r="C2148" s="21" t="s">
        <v>38</v>
      </c>
      <c r="D2148" s="21" t="s">
        <v>1268</v>
      </c>
      <c r="E2148" s="40" t="s">
        <v>630</v>
      </c>
      <c r="F2148" s="40"/>
      <c r="G2148" s="40" t="s">
        <v>632</v>
      </c>
      <c r="H2148" s="40"/>
      <c r="I2148" s="21" t="s">
        <v>535</v>
      </c>
      <c r="J2148" s="22">
        <v>301500</v>
      </c>
      <c r="K2148" s="22">
        <v>35000</v>
      </c>
      <c r="L2148" s="22">
        <v>266500</v>
      </c>
      <c r="M2148" s="25">
        <f t="shared" si="33"/>
        <v>11.608623548922056</v>
      </c>
    </row>
    <row r="2149" spans="1:13" ht="63" x14ac:dyDescent="0.25">
      <c r="A2149" s="20" t="s">
        <v>562</v>
      </c>
      <c r="B2149" s="21" t="s">
        <v>535</v>
      </c>
      <c r="C2149" s="21" t="s">
        <v>38</v>
      </c>
      <c r="D2149" s="21" t="s">
        <v>1268</v>
      </c>
      <c r="E2149" s="40" t="s">
        <v>630</v>
      </c>
      <c r="F2149" s="40"/>
      <c r="G2149" s="40" t="s">
        <v>632</v>
      </c>
      <c r="H2149" s="40"/>
      <c r="I2149" s="21" t="s">
        <v>563</v>
      </c>
      <c r="J2149" s="22">
        <v>301500</v>
      </c>
      <c r="K2149" s="22">
        <v>35000</v>
      </c>
      <c r="L2149" s="22">
        <v>266500</v>
      </c>
      <c r="M2149" s="25">
        <f t="shared" si="33"/>
        <v>11.608623548922056</v>
      </c>
    </row>
    <row r="2150" spans="1:13" ht="31.5" x14ac:dyDescent="0.25">
      <c r="A2150" s="20" t="s">
        <v>564</v>
      </c>
      <c r="B2150" s="21" t="s">
        <v>535</v>
      </c>
      <c r="C2150" s="21" t="s">
        <v>38</v>
      </c>
      <c r="D2150" s="21" t="s">
        <v>1268</v>
      </c>
      <c r="E2150" s="40" t="s">
        <v>630</v>
      </c>
      <c r="F2150" s="40"/>
      <c r="G2150" s="40" t="s">
        <v>632</v>
      </c>
      <c r="H2150" s="40"/>
      <c r="I2150" s="21" t="s">
        <v>565</v>
      </c>
      <c r="J2150" s="22">
        <v>301500</v>
      </c>
      <c r="K2150" s="22">
        <v>35000</v>
      </c>
      <c r="L2150" s="22">
        <v>266500</v>
      </c>
      <c r="M2150" s="25">
        <f t="shared" si="33"/>
        <v>11.608623548922056</v>
      </c>
    </row>
    <row r="2151" spans="1:13" ht="47.25" x14ac:dyDescent="0.25">
      <c r="A2151" s="20" t="s">
        <v>1004</v>
      </c>
      <c r="B2151" s="21" t="s">
        <v>535</v>
      </c>
      <c r="C2151" s="21" t="s">
        <v>38</v>
      </c>
      <c r="D2151" s="21" t="s">
        <v>1268</v>
      </c>
      <c r="E2151" s="40" t="s">
        <v>1005</v>
      </c>
      <c r="F2151" s="40"/>
      <c r="G2151" s="40" t="s">
        <v>538</v>
      </c>
      <c r="H2151" s="40"/>
      <c r="I2151" s="21" t="s">
        <v>38</v>
      </c>
      <c r="J2151" s="22">
        <v>5501434</v>
      </c>
      <c r="K2151" s="22">
        <v>891506.12</v>
      </c>
      <c r="L2151" s="22">
        <v>4609927.88</v>
      </c>
      <c r="M2151" s="25">
        <f t="shared" si="33"/>
        <v>16.204977102333682</v>
      </c>
    </row>
    <row r="2152" spans="1:13" ht="31.5" x14ac:dyDescent="0.25">
      <c r="A2152" s="20" t="s">
        <v>1190</v>
      </c>
      <c r="B2152" s="21" t="s">
        <v>535</v>
      </c>
      <c r="C2152" s="21" t="s">
        <v>38</v>
      </c>
      <c r="D2152" s="21" t="s">
        <v>1268</v>
      </c>
      <c r="E2152" s="40" t="s">
        <v>1191</v>
      </c>
      <c r="F2152" s="40"/>
      <c r="G2152" s="40" t="s">
        <v>538</v>
      </c>
      <c r="H2152" s="40"/>
      <c r="I2152" s="21" t="s">
        <v>38</v>
      </c>
      <c r="J2152" s="22">
        <v>5501434</v>
      </c>
      <c r="K2152" s="22">
        <v>891506.12</v>
      </c>
      <c r="L2152" s="22">
        <v>4609927.88</v>
      </c>
      <c r="M2152" s="25">
        <f t="shared" si="33"/>
        <v>16.204977102333682</v>
      </c>
    </row>
    <row r="2153" spans="1:13" ht="94.5" x14ac:dyDescent="0.25">
      <c r="A2153" s="20" t="s">
        <v>1289</v>
      </c>
      <c r="B2153" s="21" t="s">
        <v>535</v>
      </c>
      <c r="C2153" s="21" t="s">
        <v>38</v>
      </c>
      <c r="D2153" s="21" t="s">
        <v>1268</v>
      </c>
      <c r="E2153" s="40" t="s">
        <v>1191</v>
      </c>
      <c r="F2153" s="40"/>
      <c r="G2153" s="40" t="s">
        <v>1290</v>
      </c>
      <c r="H2153" s="40"/>
      <c r="I2153" s="21" t="s">
        <v>38</v>
      </c>
      <c r="J2153" s="22">
        <v>5501434</v>
      </c>
      <c r="K2153" s="22">
        <v>891506.12</v>
      </c>
      <c r="L2153" s="22">
        <v>4609927.88</v>
      </c>
      <c r="M2153" s="25">
        <f t="shared" si="33"/>
        <v>16.204977102333682</v>
      </c>
    </row>
    <row r="2154" spans="1:13" ht="31.5" x14ac:dyDescent="0.25">
      <c r="A2154" s="20" t="s">
        <v>717</v>
      </c>
      <c r="B2154" s="21" t="s">
        <v>535</v>
      </c>
      <c r="C2154" s="21" t="s">
        <v>38</v>
      </c>
      <c r="D2154" s="21" t="s">
        <v>1268</v>
      </c>
      <c r="E2154" s="40" t="s">
        <v>1191</v>
      </c>
      <c r="F2154" s="40"/>
      <c r="G2154" s="40" t="s">
        <v>1290</v>
      </c>
      <c r="H2154" s="40"/>
      <c r="I2154" s="21" t="s">
        <v>718</v>
      </c>
      <c r="J2154" s="22">
        <v>215000</v>
      </c>
      <c r="K2154" s="22">
        <v>41965.31</v>
      </c>
      <c r="L2154" s="22">
        <v>173034.69</v>
      </c>
      <c r="M2154" s="25">
        <f t="shared" si="33"/>
        <v>19.518748837209301</v>
      </c>
    </row>
    <row r="2155" spans="1:13" ht="63" x14ac:dyDescent="0.25">
      <c r="A2155" s="20" t="s">
        <v>781</v>
      </c>
      <c r="B2155" s="21" t="s">
        <v>535</v>
      </c>
      <c r="C2155" s="21" t="s">
        <v>38</v>
      </c>
      <c r="D2155" s="21" t="s">
        <v>1268</v>
      </c>
      <c r="E2155" s="40" t="s">
        <v>1191</v>
      </c>
      <c r="F2155" s="40"/>
      <c r="G2155" s="40" t="s">
        <v>1290</v>
      </c>
      <c r="H2155" s="40"/>
      <c r="I2155" s="21" t="s">
        <v>782</v>
      </c>
      <c r="J2155" s="22">
        <v>215000</v>
      </c>
      <c r="K2155" s="22">
        <v>41965.31</v>
      </c>
      <c r="L2155" s="22">
        <v>173034.69</v>
      </c>
      <c r="M2155" s="25">
        <f t="shared" si="33"/>
        <v>19.518748837209301</v>
      </c>
    </row>
    <row r="2156" spans="1:13" ht="63" x14ac:dyDescent="0.25">
      <c r="A2156" s="20" t="s">
        <v>1081</v>
      </c>
      <c r="B2156" s="21" t="s">
        <v>535</v>
      </c>
      <c r="C2156" s="21" t="s">
        <v>38</v>
      </c>
      <c r="D2156" s="21" t="s">
        <v>1268</v>
      </c>
      <c r="E2156" s="40" t="s">
        <v>1191</v>
      </c>
      <c r="F2156" s="40"/>
      <c r="G2156" s="40" t="s">
        <v>1290</v>
      </c>
      <c r="H2156" s="40"/>
      <c r="I2156" s="21" t="s">
        <v>1082</v>
      </c>
      <c r="J2156" s="22">
        <v>215000</v>
      </c>
      <c r="K2156" s="22">
        <v>41965.31</v>
      </c>
      <c r="L2156" s="22">
        <v>173034.69</v>
      </c>
      <c r="M2156" s="25">
        <f t="shared" si="33"/>
        <v>19.518748837209301</v>
      </c>
    </row>
    <row r="2157" spans="1:13" ht="63" x14ac:dyDescent="0.25">
      <c r="A2157" s="20" t="s">
        <v>623</v>
      </c>
      <c r="B2157" s="21" t="s">
        <v>535</v>
      </c>
      <c r="C2157" s="21" t="s">
        <v>38</v>
      </c>
      <c r="D2157" s="21" t="s">
        <v>1268</v>
      </c>
      <c r="E2157" s="40" t="s">
        <v>1191</v>
      </c>
      <c r="F2157" s="40"/>
      <c r="G2157" s="40" t="s">
        <v>1290</v>
      </c>
      <c r="H2157" s="40"/>
      <c r="I2157" s="21" t="s">
        <v>624</v>
      </c>
      <c r="J2157" s="22">
        <v>5286434</v>
      </c>
      <c r="K2157" s="22">
        <v>849540.81</v>
      </c>
      <c r="L2157" s="22">
        <v>4436893.1900000004</v>
      </c>
      <c r="M2157" s="25">
        <f t="shared" si="33"/>
        <v>16.070205548768794</v>
      </c>
    </row>
    <row r="2158" spans="1:13" ht="31.5" x14ac:dyDescent="0.25">
      <c r="A2158" s="20" t="s">
        <v>625</v>
      </c>
      <c r="B2158" s="21" t="s">
        <v>535</v>
      </c>
      <c r="C2158" s="21" t="s">
        <v>38</v>
      </c>
      <c r="D2158" s="21" t="s">
        <v>1268</v>
      </c>
      <c r="E2158" s="40" t="s">
        <v>1191</v>
      </c>
      <c r="F2158" s="40"/>
      <c r="G2158" s="40" t="s">
        <v>1290</v>
      </c>
      <c r="H2158" s="40"/>
      <c r="I2158" s="21" t="s">
        <v>626</v>
      </c>
      <c r="J2158" s="22">
        <v>5286434</v>
      </c>
      <c r="K2158" s="22">
        <v>849540.81</v>
      </c>
      <c r="L2158" s="22">
        <v>4436893.1900000004</v>
      </c>
      <c r="M2158" s="25">
        <f t="shared" si="33"/>
        <v>16.070205548768794</v>
      </c>
    </row>
    <row r="2159" spans="1:13" ht="31.5" x14ac:dyDescent="0.25">
      <c r="A2159" s="20" t="s">
        <v>841</v>
      </c>
      <c r="B2159" s="21" t="s">
        <v>535</v>
      </c>
      <c r="C2159" s="21" t="s">
        <v>38</v>
      </c>
      <c r="D2159" s="21" t="s">
        <v>1268</v>
      </c>
      <c r="E2159" s="40" t="s">
        <v>1191</v>
      </c>
      <c r="F2159" s="40"/>
      <c r="G2159" s="40" t="s">
        <v>1290</v>
      </c>
      <c r="H2159" s="40"/>
      <c r="I2159" s="21" t="s">
        <v>842</v>
      </c>
      <c r="J2159" s="22">
        <v>5286434</v>
      </c>
      <c r="K2159" s="22">
        <v>849540.81</v>
      </c>
      <c r="L2159" s="22">
        <v>4436893.1900000004</v>
      </c>
      <c r="M2159" s="25">
        <f t="shared" si="33"/>
        <v>16.070205548768794</v>
      </c>
    </row>
    <row r="2160" spans="1:13" ht="15.75" x14ac:dyDescent="0.25">
      <c r="A2160" s="20" t="s">
        <v>556</v>
      </c>
      <c r="B2160" s="21" t="s">
        <v>535</v>
      </c>
      <c r="C2160" s="21" t="s">
        <v>38</v>
      </c>
      <c r="D2160" s="21" t="s">
        <v>1268</v>
      </c>
      <c r="E2160" s="40" t="s">
        <v>557</v>
      </c>
      <c r="F2160" s="40"/>
      <c r="G2160" s="40" t="s">
        <v>538</v>
      </c>
      <c r="H2160" s="40"/>
      <c r="I2160" s="21" t="s">
        <v>38</v>
      </c>
      <c r="J2160" s="22">
        <v>1644197.86</v>
      </c>
      <c r="K2160" s="22">
        <v>1526043.36</v>
      </c>
      <c r="L2160" s="22">
        <v>118154.5</v>
      </c>
      <c r="M2160" s="25">
        <f t="shared" si="33"/>
        <v>92.813851491085146</v>
      </c>
    </row>
    <row r="2161" spans="1:13" ht="31.5" x14ac:dyDescent="0.25">
      <c r="A2161" s="20" t="s">
        <v>747</v>
      </c>
      <c r="B2161" s="21" t="s">
        <v>535</v>
      </c>
      <c r="C2161" s="21" t="s">
        <v>38</v>
      </c>
      <c r="D2161" s="21" t="s">
        <v>1268</v>
      </c>
      <c r="E2161" s="40" t="s">
        <v>748</v>
      </c>
      <c r="F2161" s="40"/>
      <c r="G2161" s="40" t="s">
        <v>538</v>
      </c>
      <c r="H2161" s="40"/>
      <c r="I2161" s="21" t="s">
        <v>38</v>
      </c>
      <c r="J2161" s="22">
        <v>1644197.86</v>
      </c>
      <c r="K2161" s="22">
        <v>1526043.36</v>
      </c>
      <c r="L2161" s="22">
        <v>118154.5</v>
      </c>
      <c r="M2161" s="25">
        <f t="shared" si="33"/>
        <v>92.813851491085146</v>
      </c>
    </row>
    <row r="2162" spans="1:13" ht="47.25" x14ac:dyDescent="0.25">
      <c r="A2162" s="20" t="s">
        <v>695</v>
      </c>
      <c r="B2162" s="21" t="s">
        <v>535</v>
      </c>
      <c r="C2162" s="21" t="s">
        <v>38</v>
      </c>
      <c r="D2162" s="21" t="s">
        <v>1268</v>
      </c>
      <c r="E2162" s="40" t="s">
        <v>748</v>
      </c>
      <c r="F2162" s="40"/>
      <c r="G2162" s="40" t="s">
        <v>696</v>
      </c>
      <c r="H2162" s="40"/>
      <c r="I2162" s="21" t="s">
        <v>38</v>
      </c>
      <c r="J2162" s="22">
        <v>1644197.86</v>
      </c>
      <c r="K2162" s="22">
        <v>1526043.36</v>
      </c>
      <c r="L2162" s="22">
        <v>118154.5</v>
      </c>
      <c r="M2162" s="25">
        <f t="shared" si="33"/>
        <v>92.813851491085146</v>
      </c>
    </row>
    <row r="2163" spans="1:13" ht="63" x14ac:dyDescent="0.25">
      <c r="A2163" s="20" t="s">
        <v>561</v>
      </c>
      <c r="B2163" s="21" t="s">
        <v>535</v>
      </c>
      <c r="C2163" s="21" t="s">
        <v>38</v>
      </c>
      <c r="D2163" s="21" t="s">
        <v>1268</v>
      </c>
      <c r="E2163" s="40" t="s">
        <v>748</v>
      </c>
      <c r="F2163" s="40"/>
      <c r="G2163" s="40" t="s">
        <v>696</v>
      </c>
      <c r="H2163" s="40"/>
      <c r="I2163" s="21" t="s">
        <v>535</v>
      </c>
      <c r="J2163" s="22">
        <v>3989.86</v>
      </c>
      <c r="K2163" s="22">
        <v>3989.86</v>
      </c>
      <c r="L2163" s="24">
        <v>0</v>
      </c>
      <c r="M2163" s="25">
        <f t="shared" si="33"/>
        <v>100</v>
      </c>
    </row>
    <row r="2164" spans="1:13" ht="63" x14ac:dyDescent="0.25">
      <c r="A2164" s="20" t="s">
        <v>562</v>
      </c>
      <c r="B2164" s="21" t="s">
        <v>535</v>
      </c>
      <c r="C2164" s="21" t="s">
        <v>38</v>
      </c>
      <c r="D2164" s="21" t="s">
        <v>1268</v>
      </c>
      <c r="E2164" s="40" t="s">
        <v>748</v>
      </c>
      <c r="F2164" s="40"/>
      <c r="G2164" s="40" t="s">
        <v>696</v>
      </c>
      <c r="H2164" s="40"/>
      <c r="I2164" s="21" t="s">
        <v>563</v>
      </c>
      <c r="J2164" s="22">
        <v>3989.86</v>
      </c>
      <c r="K2164" s="22">
        <v>3989.86</v>
      </c>
      <c r="L2164" s="24">
        <v>0</v>
      </c>
      <c r="M2164" s="25">
        <f t="shared" si="33"/>
        <v>100</v>
      </c>
    </row>
    <row r="2165" spans="1:13" ht="31.5" x14ac:dyDescent="0.25">
      <c r="A2165" s="20" t="s">
        <v>564</v>
      </c>
      <c r="B2165" s="21" t="s">
        <v>535</v>
      </c>
      <c r="C2165" s="21" t="s">
        <v>38</v>
      </c>
      <c r="D2165" s="21" t="s">
        <v>1268</v>
      </c>
      <c r="E2165" s="40" t="s">
        <v>748</v>
      </c>
      <c r="F2165" s="40"/>
      <c r="G2165" s="40" t="s">
        <v>696</v>
      </c>
      <c r="H2165" s="40"/>
      <c r="I2165" s="21" t="s">
        <v>565</v>
      </c>
      <c r="J2165" s="22">
        <v>3989.86</v>
      </c>
      <c r="K2165" s="22">
        <v>3989.86</v>
      </c>
      <c r="L2165" s="24">
        <v>0</v>
      </c>
      <c r="M2165" s="25">
        <f t="shared" si="33"/>
        <v>100</v>
      </c>
    </row>
    <row r="2166" spans="1:13" ht="31.5" x14ac:dyDescent="0.25">
      <c r="A2166" s="20" t="s">
        <v>717</v>
      </c>
      <c r="B2166" s="21" t="s">
        <v>535</v>
      </c>
      <c r="C2166" s="21" t="s">
        <v>38</v>
      </c>
      <c r="D2166" s="21" t="s">
        <v>1268</v>
      </c>
      <c r="E2166" s="40" t="s">
        <v>748</v>
      </c>
      <c r="F2166" s="40"/>
      <c r="G2166" s="40" t="s">
        <v>696</v>
      </c>
      <c r="H2166" s="40"/>
      <c r="I2166" s="21" t="s">
        <v>718</v>
      </c>
      <c r="J2166" s="22">
        <v>1640208</v>
      </c>
      <c r="K2166" s="22">
        <v>1522053.5</v>
      </c>
      <c r="L2166" s="22">
        <v>118154.5</v>
      </c>
      <c r="M2166" s="25">
        <f t="shared" si="33"/>
        <v>92.79637094807488</v>
      </c>
    </row>
    <row r="2167" spans="1:13" ht="47.25" x14ac:dyDescent="0.25">
      <c r="A2167" s="20" t="s">
        <v>1263</v>
      </c>
      <c r="B2167" s="21" t="s">
        <v>535</v>
      </c>
      <c r="C2167" s="21" t="s">
        <v>38</v>
      </c>
      <c r="D2167" s="21" t="s">
        <v>1268</v>
      </c>
      <c r="E2167" s="40" t="s">
        <v>748</v>
      </c>
      <c r="F2167" s="40"/>
      <c r="G2167" s="40" t="s">
        <v>696</v>
      </c>
      <c r="H2167" s="40"/>
      <c r="I2167" s="21" t="s">
        <v>1264</v>
      </c>
      <c r="J2167" s="22">
        <v>1640208</v>
      </c>
      <c r="K2167" s="22">
        <v>1522053.5</v>
      </c>
      <c r="L2167" s="22">
        <v>118154.5</v>
      </c>
      <c r="M2167" s="25">
        <f t="shared" si="33"/>
        <v>92.79637094807488</v>
      </c>
    </row>
    <row r="2168" spans="1:13" ht="63" x14ac:dyDescent="0.25">
      <c r="A2168" s="20" t="s">
        <v>1273</v>
      </c>
      <c r="B2168" s="21" t="s">
        <v>535</v>
      </c>
      <c r="C2168" s="21" t="s">
        <v>38</v>
      </c>
      <c r="D2168" s="21" t="s">
        <v>1268</v>
      </c>
      <c r="E2168" s="40" t="s">
        <v>748</v>
      </c>
      <c r="F2168" s="40"/>
      <c r="G2168" s="40" t="s">
        <v>696</v>
      </c>
      <c r="H2168" s="40"/>
      <c r="I2168" s="21" t="s">
        <v>1274</v>
      </c>
      <c r="J2168" s="22">
        <v>1640208</v>
      </c>
      <c r="K2168" s="22">
        <v>1522053.5</v>
      </c>
      <c r="L2168" s="22">
        <v>118154.5</v>
      </c>
      <c r="M2168" s="25">
        <f t="shared" si="33"/>
        <v>92.79637094807488</v>
      </c>
    </row>
    <row r="2169" spans="1:13" ht="15.75" x14ac:dyDescent="0.25">
      <c r="A2169" s="20" t="s">
        <v>1291</v>
      </c>
      <c r="B2169" s="21" t="s">
        <v>535</v>
      </c>
      <c r="C2169" s="21" t="s">
        <v>38</v>
      </c>
      <c r="D2169" s="21" t="s">
        <v>1292</v>
      </c>
      <c r="E2169" s="40" t="s">
        <v>538</v>
      </c>
      <c r="F2169" s="40"/>
      <c r="G2169" s="40" t="s">
        <v>538</v>
      </c>
      <c r="H2169" s="40"/>
      <c r="I2169" s="21" t="s">
        <v>38</v>
      </c>
      <c r="J2169" s="22">
        <v>475291294</v>
      </c>
      <c r="K2169" s="22">
        <v>69757078.829999998</v>
      </c>
      <c r="L2169" s="22">
        <v>405534215.17000002</v>
      </c>
      <c r="M2169" s="25">
        <f t="shared" si="33"/>
        <v>14.676700312124799</v>
      </c>
    </row>
    <row r="2170" spans="1:13" ht="47.25" x14ac:dyDescent="0.25">
      <c r="A2170" s="20" t="s">
        <v>604</v>
      </c>
      <c r="B2170" s="21" t="s">
        <v>535</v>
      </c>
      <c r="C2170" s="21" t="s">
        <v>38</v>
      </c>
      <c r="D2170" s="21" t="s">
        <v>1292</v>
      </c>
      <c r="E2170" s="40" t="s">
        <v>605</v>
      </c>
      <c r="F2170" s="40"/>
      <c r="G2170" s="40" t="s">
        <v>538</v>
      </c>
      <c r="H2170" s="40"/>
      <c r="I2170" s="21" t="s">
        <v>38</v>
      </c>
      <c r="J2170" s="22">
        <v>128862692</v>
      </c>
      <c r="K2170" s="22">
        <v>22101482.870000001</v>
      </c>
      <c r="L2170" s="22">
        <v>106761209.13</v>
      </c>
      <c r="M2170" s="25">
        <f t="shared" si="33"/>
        <v>17.15118823530398</v>
      </c>
    </row>
    <row r="2171" spans="1:13" ht="94.5" x14ac:dyDescent="0.25">
      <c r="A2171" s="20" t="s">
        <v>606</v>
      </c>
      <c r="B2171" s="21" t="s">
        <v>535</v>
      </c>
      <c r="C2171" s="21" t="s">
        <v>38</v>
      </c>
      <c r="D2171" s="21" t="s">
        <v>1292</v>
      </c>
      <c r="E2171" s="40" t="s">
        <v>607</v>
      </c>
      <c r="F2171" s="40"/>
      <c r="G2171" s="40" t="s">
        <v>538</v>
      </c>
      <c r="H2171" s="40"/>
      <c r="I2171" s="21" t="s">
        <v>38</v>
      </c>
      <c r="J2171" s="22">
        <v>128862692</v>
      </c>
      <c r="K2171" s="22">
        <v>22101482.870000001</v>
      </c>
      <c r="L2171" s="22">
        <v>106761209.13</v>
      </c>
      <c r="M2171" s="25">
        <f t="shared" si="33"/>
        <v>17.15118823530398</v>
      </c>
    </row>
    <row r="2172" spans="1:13" ht="31.5" x14ac:dyDescent="0.25">
      <c r="A2172" s="20" t="s">
        <v>1293</v>
      </c>
      <c r="B2172" s="21" t="s">
        <v>535</v>
      </c>
      <c r="C2172" s="21" t="s">
        <v>38</v>
      </c>
      <c r="D2172" s="21" t="s">
        <v>1292</v>
      </c>
      <c r="E2172" s="40" t="s">
        <v>607</v>
      </c>
      <c r="F2172" s="40"/>
      <c r="G2172" s="40" t="s">
        <v>1294</v>
      </c>
      <c r="H2172" s="40"/>
      <c r="I2172" s="21" t="s">
        <v>38</v>
      </c>
      <c r="J2172" s="22">
        <v>25168877</v>
      </c>
      <c r="K2172" s="22">
        <v>5717903.71</v>
      </c>
      <c r="L2172" s="22">
        <v>19450973.289999999</v>
      </c>
      <c r="M2172" s="25">
        <f t="shared" si="33"/>
        <v>22.71815190641998</v>
      </c>
    </row>
    <row r="2173" spans="1:13" ht="63" x14ac:dyDescent="0.25">
      <c r="A2173" s="20" t="s">
        <v>561</v>
      </c>
      <c r="B2173" s="21" t="s">
        <v>535</v>
      </c>
      <c r="C2173" s="21" t="s">
        <v>38</v>
      </c>
      <c r="D2173" s="21" t="s">
        <v>1292</v>
      </c>
      <c r="E2173" s="40" t="s">
        <v>607</v>
      </c>
      <c r="F2173" s="40"/>
      <c r="G2173" s="40" t="s">
        <v>1294</v>
      </c>
      <c r="H2173" s="40"/>
      <c r="I2173" s="21" t="s">
        <v>535</v>
      </c>
      <c r="J2173" s="22">
        <v>105000</v>
      </c>
      <c r="K2173" s="22">
        <v>25464.71</v>
      </c>
      <c r="L2173" s="22">
        <v>79535.289999999994</v>
      </c>
      <c r="M2173" s="25">
        <f t="shared" si="33"/>
        <v>24.252104761904761</v>
      </c>
    </row>
    <row r="2174" spans="1:13" ht="63" x14ac:dyDescent="0.25">
      <c r="A2174" s="20" t="s">
        <v>562</v>
      </c>
      <c r="B2174" s="21" t="s">
        <v>535</v>
      </c>
      <c r="C2174" s="21" t="s">
        <v>38</v>
      </c>
      <c r="D2174" s="21" t="s">
        <v>1292</v>
      </c>
      <c r="E2174" s="40" t="s">
        <v>607</v>
      </c>
      <c r="F2174" s="40"/>
      <c r="G2174" s="40" t="s">
        <v>1294</v>
      </c>
      <c r="H2174" s="40"/>
      <c r="I2174" s="21" t="s">
        <v>563</v>
      </c>
      <c r="J2174" s="22">
        <v>105000</v>
      </c>
      <c r="K2174" s="22">
        <v>25464.71</v>
      </c>
      <c r="L2174" s="22">
        <v>79535.289999999994</v>
      </c>
      <c r="M2174" s="25">
        <f t="shared" si="33"/>
        <v>24.252104761904761</v>
      </c>
    </row>
    <row r="2175" spans="1:13" ht="31.5" x14ac:dyDescent="0.25">
      <c r="A2175" s="20" t="s">
        <v>564</v>
      </c>
      <c r="B2175" s="21" t="s">
        <v>535</v>
      </c>
      <c r="C2175" s="21" t="s">
        <v>38</v>
      </c>
      <c r="D2175" s="21" t="s">
        <v>1292</v>
      </c>
      <c r="E2175" s="40" t="s">
        <v>607</v>
      </c>
      <c r="F2175" s="40"/>
      <c r="G2175" s="40" t="s">
        <v>1294</v>
      </c>
      <c r="H2175" s="40"/>
      <c r="I2175" s="21" t="s">
        <v>565</v>
      </c>
      <c r="J2175" s="22">
        <v>105000</v>
      </c>
      <c r="K2175" s="22">
        <v>25464.71</v>
      </c>
      <c r="L2175" s="22">
        <v>79535.289999999994</v>
      </c>
      <c r="M2175" s="25">
        <f t="shared" si="33"/>
        <v>24.252104761904761</v>
      </c>
    </row>
    <row r="2176" spans="1:13" ht="31.5" x14ac:dyDescent="0.25">
      <c r="A2176" s="20" t="s">
        <v>717</v>
      </c>
      <c r="B2176" s="21" t="s">
        <v>535</v>
      </c>
      <c r="C2176" s="21" t="s">
        <v>38</v>
      </c>
      <c r="D2176" s="21" t="s">
        <v>1292</v>
      </c>
      <c r="E2176" s="40" t="s">
        <v>607</v>
      </c>
      <c r="F2176" s="40"/>
      <c r="G2176" s="40" t="s">
        <v>1294</v>
      </c>
      <c r="H2176" s="40"/>
      <c r="I2176" s="21" t="s">
        <v>718</v>
      </c>
      <c r="J2176" s="22">
        <v>25063877</v>
      </c>
      <c r="K2176" s="22">
        <v>5692439</v>
      </c>
      <c r="L2176" s="22">
        <v>19371438</v>
      </c>
      <c r="M2176" s="25">
        <f t="shared" si="33"/>
        <v>22.711725723837535</v>
      </c>
    </row>
    <row r="2177" spans="1:13" ht="63" x14ac:dyDescent="0.25">
      <c r="A2177" s="20" t="s">
        <v>781</v>
      </c>
      <c r="B2177" s="21" t="s">
        <v>535</v>
      </c>
      <c r="C2177" s="21" t="s">
        <v>38</v>
      </c>
      <c r="D2177" s="21" t="s">
        <v>1292</v>
      </c>
      <c r="E2177" s="40" t="s">
        <v>607</v>
      </c>
      <c r="F2177" s="40"/>
      <c r="G2177" s="40" t="s">
        <v>1294</v>
      </c>
      <c r="H2177" s="40"/>
      <c r="I2177" s="21" t="s">
        <v>782</v>
      </c>
      <c r="J2177" s="22">
        <v>25063877</v>
      </c>
      <c r="K2177" s="22">
        <v>5692439</v>
      </c>
      <c r="L2177" s="22">
        <v>19371438</v>
      </c>
      <c r="M2177" s="25">
        <f t="shared" si="33"/>
        <v>22.711725723837535</v>
      </c>
    </row>
    <row r="2178" spans="1:13" ht="63" x14ac:dyDescent="0.25">
      <c r="A2178" s="20" t="s">
        <v>1081</v>
      </c>
      <c r="B2178" s="21" t="s">
        <v>535</v>
      </c>
      <c r="C2178" s="21" t="s">
        <v>38</v>
      </c>
      <c r="D2178" s="21" t="s">
        <v>1292</v>
      </c>
      <c r="E2178" s="40" t="s">
        <v>607</v>
      </c>
      <c r="F2178" s="40"/>
      <c r="G2178" s="40" t="s">
        <v>1294</v>
      </c>
      <c r="H2178" s="40"/>
      <c r="I2178" s="21" t="s">
        <v>1082</v>
      </c>
      <c r="J2178" s="22">
        <v>25063877</v>
      </c>
      <c r="K2178" s="22">
        <v>5692439</v>
      </c>
      <c r="L2178" s="22">
        <v>19371438</v>
      </c>
      <c r="M2178" s="25">
        <f t="shared" si="33"/>
        <v>22.711725723837535</v>
      </c>
    </row>
    <row r="2179" spans="1:13" ht="78.75" x14ac:dyDescent="0.25">
      <c r="A2179" s="20" t="s">
        <v>1295</v>
      </c>
      <c r="B2179" s="21" t="s">
        <v>535</v>
      </c>
      <c r="C2179" s="21" t="s">
        <v>38</v>
      </c>
      <c r="D2179" s="21" t="s">
        <v>1292</v>
      </c>
      <c r="E2179" s="40" t="s">
        <v>607</v>
      </c>
      <c r="F2179" s="40"/>
      <c r="G2179" s="40" t="s">
        <v>1296</v>
      </c>
      <c r="H2179" s="40"/>
      <c r="I2179" s="21" t="s">
        <v>38</v>
      </c>
      <c r="J2179" s="22">
        <v>103693815</v>
      </c>
      <c r="K2179" s="22">
        <v>16383579.16</v>
      </c>
      <c r="L2179" s="22">
        <v>87310235.840000004</v>
      </c>
      <c r="M2179" s="25">
        <f t="shared" si="33"/>
        <v>15.799957943489687</v>
      </c>
    </row>
    <row r="2180" spans="1:13" ht="31.5" x14ac:dyDescent="0.25">
      <c r="A2180" s="20" t="s">
        <v>717</v>
      </c>
      <c r="B2180" s="21" t="s">
        <v>535</v>
      </c>
      <c r="C2180" s="21" t="s">
        <v>38</v>
      </c>
      <c r="D2180" s="21" t="s">
        <v>1292</v>
      </c>
      <c r="E2180" s="40" t="s">
        <v>607</v>
      </c>
      <c r="F2180" s="40"/>
      <c r="G2180" s="40" t="s">
        <v>1296</v>
      </c>
      <c r="H2180" s="40"/>
      <c r="I2180" s="21" t="s">
        <v>718</v>
      </c>
      <c r="J2180" s="22">
        <v>103693815</v>
      </c>
      <c r="K2180" s="22">
        <v>16383579.16</v>
      </c>
      <c r="L2180" s="22">
        <v>87310235.840000004</v>
      </c>
      <c r="M2180" s="25">
        <f t="shared" si="33"/>
        <v>15.799957943489687</v>
      </c>
    </row>
    <row r="2181" spans="1:13" ht="63" x14ac:dyDescent="0.25">
      <c r="A2181" s="20" t="s">
        <v>781</v>
      </c>
      <c r="B2181" s="21" t="s">
        <v>535</v>
      </c>
      <c r="C2181" s="21" t="s">
        <v>38</v>
      </c>
      <c r="D2181" s="21" t="s">
        <v>1292</v>
      </c>
      <c r="E2181" s="40" t="s">
        <v>607</v>
      </c>
      <c r="F2181" s="40"/>
      <c r="G2181" s="40" t="s">
        <v>1296</v>
      </c>
      <c r="H2181" s="40"/>
      <c r="I2181" s="21" t="s">
        <v>782</v>
      </c>
      <c r="J2181" s="22">
        <v>103693815</v>
      </c>
      <c r="K2181" s="22">
        <v>16383579.16</v>
      </c>
      <c r="L2181" s="22">
        <v>87310235.840000004</v>
      </c>
      <c r="M2181" s="25">
        <f t="shared" si="33"/>
        <v>15.799957943489687</v>
      </c>
    </row>
    <row r="2182" spans="1:13" ht="63" x14ac:dyDescent="0.25">
      <c r="A2182" s="20" t="s">
        <v>1081</v>
      </c>
      <c r="B2182" s="21" t="s">
        <v>535</v>
      </c>
      <c r="C2182" s="21" t="s">
        <v>38</v>
      </c>
      <c r="D2182" s="21" t="s">
        <v>1292</v>
      </c>
      <c r="E2182" s="40" t="s">
        <v>607</v>
      </c>
      <c r="F2182" s="40"/>
      <c r="G2182" s="40" t="s">
        <v>1296</v>
      </c>
      <c r="H2182" s="40"/>
      <c r="I2182" s="21" t="s">
        <v>1082</v>
      </c>
      <c r="J2182" s="22">
        <v>40341315</v>
      </c>
      <c r="K2182" s="22">
        <v>7251843.3499999996</v>
      </c>
      <c r="L2182" s="22">
        <v>33089471.649999999</v>
      </c>
      <c r="M2182" s="25">
        <f t="shared" si="33"/>
        <v>17.97621954068676</v>
      </c>
    </row>
    <row r="2183" spans="1:13" ht="63" x14ac:dyDescent="0.25">
      <c r="A2183" s="20" t="s">
        <v>1081</v>
      </c>
      <c r="B2183" s="21" t="s">
        <v>535</v>
      </c>
      <c r="C2183" s="21" t="s">
        <v>38</v>
      </c>
      <c r="D2183" s="21" t="s">
        <v>1292</v>
      </c>
      <c r="E2183" s="40" t="s">
        <v>607</v>
      </c>
      <c r="F2183" s="40"/>
      <c r="G2183" s="40" t="s">
        <v>1296</v>
      </c>
      <c r="H2183" s="40"/>
      <c r="I2183" s="21" t="s">
        <v>1082</v>
      </c>
      <c r="J2183" s="22">
        <v>28439300</v>
      </c>
      <c r="K2183" s="22">
        <v>4576373.59</v>
      </c>
      <c r="L2183" s="22">
        <v>23862926.41</v>
      </c>
      <c r="M2183" s="25">
        <f t="shared" si="33"/>
        <v>16.091723741442298</v>
      </c>
    </row>
    <row r="2184" spans="1:13" ht="63" x14ac:dyDescent="0.25">
      <c r="A2184" s="20" t="s">
        <v>1081</v>
      </c>
      <c r="B2184" s="21" t="s">
        <v>535</v>
      </c>
      <c r="C2184" s="21" t="s">
        <v>38</v>
      </c>
      <c r="D2184" s="21" t="s">
        <v>1292</v>
      </c>
      <c r="E2184" s="40" t="s">
        <v>607</v>
      </c>
      <c r="F2184" s="40"/>
      <c r="G2184" s="40" t="s">
        <v>1296</v>
      </c>
      <c r="H2184" s="40"/>
      <c r="I2184" s="21" t="s">
        <v>1082</v>
      </c>
      <c r="J2184" s="22">
        <v>17553200</v>
      </c>
      <c r="K2184" s="22">
        <v>2029446.85</v>
      </c>
      <c r="L2184" s="22">
        <v>15523753.15</v>
      </c>
      <c r="M2184" s="25">
        <f t="shared" si="33"/>
        <v>11.561691600391951</v>
      </c>
    </row>
    <row r="2185" spans="1:13" ht="63" x14ac:dyDescent="0.25">
      <c r="A2185" s="20" t="s">
        <v>783</v>
      </c>
      <c r="B2185" s="21" t="s">
        <v>535</v>
      </c>
      <c r="C2185" s="21" t="s">
        <v>38</v>
      </c>
      <c r="D2185" s="21" t="s">
        <v>1292</v>
      </c>
      <c r="E2185" s="40" t="s">
        <v>607</v>
      </c>
      <c r="F2185" s="40"/>
      <c r="G2185" s="40" t="s">
        <v>1296</v>
      </c>
      <c r="H2185" s="40"/>
      <c r="I2185" s="21" t="s">
        <v>784</v>
      </c>
      <c r="J2185" s="22">
        <v>3500000</v>
      </c>
      <c r="K2185" s="22">
        <v>695691.94</v>
      </c>
      <c r="L2185" s="22">
        <v>2804308.06</v>
      </c>
      <c r="M2185" s="25">
        <f t="shared" si="33"/>
        <v>19.876912571428569</v>
      </c>
    </row>
    <row r="2186" spans="1:13" ht="63" x14ac:dyDescent="0.25">
      <c r="A2186" s="20" t="s">
        <v>783</v>
      </c>
      <c r="B2186" s="21" t="s">
        <v>535</v>
      </c>
      <c r="C2186" s="21" t="s">
        <v>38</v>
      </c>
      <c r="D2186" s="21" t="s">
        <v>1292</v>
      </c>
      <c r="E2186" s="40" t="s">
        <v>607</v>
      </c>
      <c r="F2186" s="40"/>
      <c r="G2186" s="40" t="s">
        <v>1296</v>
      </c>
      <c r="H2186" s="40"/>
      <c r="I2186" s="21" t="s">
        <v>784</v>
      </c>
      <c r="J2186" s="22">
        <v>2860000</v>
      </c>
      <c r="K2186" s="22">
        <v>501978.22</v>
      </c>
      <c r="L2186" s="22">
        <v>2358021.7799999998</v>
      </c>
      <c r="M2186" s="25">
        <f t="shared" si="33"/>
        <v>17.551686013986011</v>
      </c>
    </row>
    <row r="2187" spans="1:13" ht="63" x14ac:dyDescent="0.25">
      <c r="A2187" s="20" t="s">
        <v>783</v>
      </c>
      <c r="B2187" s="21" t="s">
        <v>535</v>
      </c>
      <c r="C2187" s="21" t="s">
        <v>38</v>
      </c>
      <c r="D2187" s="21" t="s">
        <v>1292</v>
      </c>
      <c r="E2187" s="40" t="s">
        <v>607</v>
      </c>
      <c r="F2187" s="40"/>
      <c r="G2187" s="40" t="s">
        <v>1296</v>
      </c>
      <c r="H2187" s="40"/>
      <c r="I2187" s="21" t="s">
        <v>784</v>
      </c>
      <c r="J2187" s="22">
        <v>11000000</v>
      </c>
      <c r="K2187" s="22">
        <v>1328245.21</v>
      </c>
      <c r="L2187" s="22">
        <v>9671754.7899999991</v>
      </c>
      <c r="M2187" s="25">
        <f t="shared" si="33"/>
        <v>12.074956454545454</v>
      </c>
    </row>
    <row r="2188" spans="1:13" ht="47.25" x14ac:dyDescent="0.25">
      <c r="A2188" s="20" t="s">
        <v>1004</v>
      </c>
      <c r="B2188" s="21" t="s">
        <v>535</v>
      </c>
      <c r="C2188" s="21" t="s">
        <v>38</v>
      </c>
      <c r="D2188" s="21" t="s">
        <v>1292</v>
      </c>
      <c r="E2188" s="40" t="s">
        <v>1005</v>
      </c>
      <c r="F2188" s="40"/>
      <c r="G2188" s="40" t="s">
        <v>538</v>
      </c>
      <c r="H2188" s="40"/>
      <c r="I2188" s="21" t="s">
        <v>38</v>
      </c>
      <c r="J2188" s="22">
        <v>93421955</v>
      </c>
      <c r="K2188" s="22">
        <v>19665331.879999999</v>
      </c>
      <c r="L2188" s="22">
        <v>73756623.120000005</v>
      </c>
      <c r="M2188" s="25">
        <f t="shared" si="33"/>
        <v>21.050011081442257</v>
      </c>
    </row>
    <row r="2189" spans="1:13" ht="63" x14ac:dyDescent="0.25">
      <c r="A2189" s="20" t="s">
        <v>1022</v>
      </c>
      <c r="B2189" s="21" t="s">
        <v>535</v>
      </c>
      <c r="C2189" s="21" t="s">
        <v>38</v>
      </c>
      <c r="D2189" s="21" t="s">
        <v>1292</v>
      </c>
      <c r="E2189" s="40" t="s">
        <v>1023</v>
      </c>
      <c r="F2189" s="40"/>
      <c r="G2189" s="40" t="s">
        <v>538</v>
      </c>
      <c r="H2189" s="40"/>
      <c r="I2189" s="21" t="s">
        <v>38</v>
      </c>
      <c r="J2189" s="22">
        <v>93421955</v>
      </c>
      <c r="K2189" s="22">
        <v>19665331.879999999</v>
      </c>
      <c r="L2189" s="22">
        <v>73756623.120000005</v>
      </c>
      <c r="M2189" s="25">
        <f t="shared" si="33"/>
        <v>21.050011081442257</v>
      </c>
    </row>
    <row r="2190" spans="1:13" ht="31.5" x14ac:dyDescent="0.25">
      <c r="A2190" s="20" t="s">
        <v>1297</v>
      </c>
      <c r="B2190" s="21" t="s">
        <v>535</v>
      </c>
      <c r="C2190" s="21" t="s">
        <v>38</v>
      </c>
      <c r="D2190" s="21" t="s">
        <v>1292</v>
      </c>
      <c r="E2190" s="40" t="s">
        <v>1023</v>
      </c>
      <c r="F2190" s="40"/>
      <c r="G2190" s="40" t="s">
        <v>758</v>
      </c>
      <c r="H2190" s="40"/>
      <c r="I2190" s="21" t="s">
        <v>38</v>
      </c>
      <c r="J2190" s="22">
        <v>93421955</v>
      </c>
      <c r="K2190" s="22">
        <v>19665331.879999999</v>
      </c>
      <c r="L2190" s="22">
        <v>73756623.120000005</v>
      </c>
      <c r="M2190" s="25">
        <f t="shared" si="33"/>
        <v>21.050011081442257</v>
      </c>
    </row>
    <row r="2191" spans="1:13" ht="63" x14ac:dyDescent="0.25">
      <c r="A2191" s="20" t="s">
        <v>561</v>
      </c>
      <c r="B2191" s="21" t="s">
        <v>535</v>
      </c>
      <c r="C2191" s="21" t="s">
        <v>38</v>
      </c>
      <c r="D2191" s="21" t="s">
        <v>1292</v>
      </c>
      <c r="E2191" s="40" t="s">
        <v>1023</v>
      </c>
      <c r="F2191" s="40"/>
      <c r="G2191" s="40" t="s">
        <v>758</v>
      </c>
      <c r="H2191" s="40"/>
      <c r="I2191" s="21" t="s">
        <v>535</v>
      </c>
      <c r="J2191" s="22">
        <v>300000</v>
      </c>
      <c r="K2191" s="22">
        <v>74808.639999999999</v>
      </c>
      <c r="L2191" s="22">
        <v>225191.36</v>
      </c>
      <c r="M2191" s="25">
        <f t="shared" ref="M2191:M2254" si="34">K2191/J2191*100</f>
        <v>24.936213333333331</v>
      </c>
    </row>
    <row r="2192" spans="1:13" ht="63" x14ac:dyDescent="0.25">
      <c r="A2192" s="20" t="s">
        <v>562</v>
      </c>
      <c r="B2192" s="21" t="s">
        <v>535</v>
      </c>
      <c r="C2192" s="21" t="s">
        <v>38</v>
      </c>
      <c r="D2192" s="21" t="s">
        <v>1292</v>
      </c>
      <c r="E2192" s="40" t="s">
        <v>1023</v>
      </c>
      <c r="F2192" s="40"/>
      <c r="G2192" s="40" t="s">
        <v>758</v>
      </c>
      <c r="H2192" s="40"/>
      <c r="I2192" s="21" t="s">
        <v>563</v>
      </c>
      <c r="J2192" s="22">
        <v>300000</v>
      </c>
      <c r="K2192" s="22">
        <v>74808.639999999999</v>
      </c>
      <c r="L2192" s="22">
        <v>225191.36</v>
      </c>
      <c r="M2192" s="25">
        <f t="shared" si="34"/>
        <v>24.936213333333331</v>
      </c>
    </row>
    <row r="2193" spans="1:13" ht="31.5" x14ac:dyDescent="0.25">
      <c r="A2193" s="20" t="s">
        <v>564</v>
      </c>
      <c r="B2193" s="21" t="s">
        <v>535</v>
      </c>
      <c r="C2193" s="21" t="s">
        <v>38</v>
      </c>
      <c r="D2193" s="21" t="s">
        <v>1292</v>
      </c>
      <c r="E2193" s="40" t="s">
        <v>1023</v>
      </c>
      <c r="F2193" s="40"/>
      <c r="G2193" s="40" t="s">
        <v>758</v>
      </c>
      <c r="H2193" s="40"/>
      <c r="I2193" s="21" t="s">
        <v>565</v>
      </c>
      <c r="J2193" s="22">
        <v>300000</v>
      </c>
      <c r="K2193" s="22">
        <v>74808.639999999999</v>
      </c>
      <c r="L2193" s="22">
        <v>225191.36</v>
      </c>
      <c r="M2193" s="25">
        <f t="shared" si="34"/>
        <v>24.936213333333331</v>
      </c>
    </row>
    <row r="2194" spans="1:13" ht="31.5" x14ac:dyDescent="0.25">
      <c r="A2194" s="20" t="s">
        <v>717</v>
      </c>
      <c r="B2194" s="21" t="s">
        <v>535</v>
      </c>
      <c r="C2194" s="21" t="s">
        <v>38</v>
      </c>
      <c r="D2194" s="21" t="s">
        <v>1292</v>
      </c>
      <c r="E2194" s="40" t="s">
        <v>1023</v>
      </c>
      <c r="F2194" s="40"/>
      <c r="G2194" s="40" t="s">
        <v>758</v>
      </c>
      <c r="H2194" s="40"/>
      <c r="I2194" s="21" t="s">
        <v>718</v>
      </c>
      <c r="J2194" s="22">
        <v>93121955</v>
      </c>
      <c r="K2194" s="22">
        <v>19590523.239999998</v>
      </c>
      <c r="L2194" s="22">
        <v>73531431.760000005</v>
      </c>
      <c r="M2194" s="25">
        <f t="shared" si="34"/>
        <v>21.037491362804829</v>
      </c>
    </row>
    <row r="2195" spans="1:13" ht="63" x14ac:dyDescent="0.25">
      <c r="A2195" s="20" t="s">
        <v>781</v>
      </c>
      <c r="B2195" s="21" t="s">
        <v>535</v>
      </c>
      <c r="C2195" s="21" t="s">
        <v>38</v>
      </c>
      <c r="D2195" s="21" t="s">
        <v>1292</v>
      </c>
      <c r="E2195" s="40" t="s">
        <v>1023</v>
      </c>
      <c r="F2195" s="40"/>
      <c r="G2195" s="40" t="s">
        <v>758</v>
      </c>
      <c r="H2195" s="40"/>
      <c r="I2195" s="21" t="s">
        <v>782</v>
      </c>
      <c r="J2195" s="22">
        <v>93121955</v>
      </c>
      <c r="K2195" s="22">
        <v>19590523.239999998</v>
      </c>
      <c r="L2195" s="22">
        <v>73531431.760000005</v>
      </c>
      <c r="M2195" s="25">
        <f t="shared" si="34"/>
        <v>21.037491362804829</v>
      </c>
    </row>
    <row r="2196" spans="1:13" ht="63" x14ac:dyDescent="0.25">
      <c r="A2196" s="20" t="s">
        <v>1081</v>
      </c>
      <c r="B2196" s="21" t="s">
        <v>535</v>
      </c>
      <c r="C2196" s="21" t="s">
        <v>38</v>
      </c>
      <c r="D2196" s="21" t="s">
        <v>1292</v>
      </c>
      <c r="E2196" s="40" t="s">
        <v>1023</v>
      </c>
      <c r="F2196" s="40"/>
      <c r="G2196" s="40" t="s">
        <v>758</v>
      </c>
      <c r="H2196" s="40"/>
      <c r="I2196" s="21" t="s">
        <v>1082</v>
      </c>
      <c r="J2196" s="22">
        <v>93121955</v>
      </c>
      <c r="K2196" s="22">
        <v>19590523.239999998</v>
      </c>
      <c r="L2196" s="22">
        <v>73531431.760000005</v>
      </c>
      <c r="M2196" s="25">
        <f t="shared" si="34"/>
        <v>21.037491362804829</v>
      </c>
    </row>
    <row r="2197" spans="1:13" ht="47.25" x14ac:dyDescent="0.25">
      <c r="A2197" s="20" t="s">
        <v>651</v>
      </c>
      <c r="B2197" s="21" t="s">
        <v>535</v>
      </c>
      <c r="C2197" s="21" t="s">
        <v>38</v>
      </c>
      <c r="D2197" s="21" t="s">
        <v>1292</v>
      </c>
      <c r="E2197" s="40" t="s">
        <v>652</v>
      </c>
      <c r="F2197" s="40"/>
      <c r="G2197" s="40" t="s">
        <v>538</v>
      </c>
      <c r="H2197" s="40"/>
      <c r="I2197" s="21" t="s">
        <v>38</v>
      </c>
      <c r="J2197" s="22">
        <v>235253247</v>
      </c>
      <c r="K2197" s="22">
        <v>24909420.859999999</v>
      </c>
      <c r="L2197" s="22">
        <v>210343826.13999999</v>
      </c>
      <c r="M2197" s="25">
        <f t="shared" si="34"/>
        <v>10.588343063337186</v>
      </c>
    </row>
    <row r="2198" spans="1:13" ht="31.5" x14ac:dyDescent="0.25">
      <c r="A2198" s="20" t="s">
        <v>1298</v>
      </c>
      <c r="B2198" s="21" t="s">
        <v>535</v>
      </c>
      <c r="C2198" s="21" t="s">
        <v>38</v>
      </c>
      <c r="D2198" s="21" t="s">
        <v>1292</v>
      </c>
      <c r="E2198" s="40" t="s">
        <v>1299</v>
      </c>
      <c r="F2198" s="40"/>
      <c r="G2198" s="40" t="s">
        <v>538</v>
      </c>
      <c r="H2198" s="40"/>
      <c r="I2198" s="21" t="s">
        <v>38</v>
      </c>
      <c r="J2198" s="22">
        <v>235253247</v>
      </c>
      <c r="K2198" s="22">
        <v>24909420.859999999</v>
      </c>
      <c r="L2198" s="22">
        <v>210343826.13999999</v>
      </c>
      <c r="M2198" s="25">
        <f t="shared" si="34"/>
        <v>10.588343063337186</v>
      </c>
    </row>
    <row r="2199" spans="1:13" ht="47.25" x14ac:dyDescent="0.25">
      <c r="A2199" s="20" t="s">
        <v>1300</v>
      </c>
      <c r="B2199" s="21" t="s">
        <v>535</v>
      </c>
      <c r="C2199" s="21" t="s">
        <v>38</v>
      </c>
      <c r="D2199" s="21" t="s">
        <v>1292</v>
      </c>
      <c r="E2199" s="40" t="s">
        <v>1299</v>
      </c>
      <c r="F2199" s="40"/>
      <c r="G2199" s="40" t="s">
        <v>1301</v>
      </c>
      <c r="H2199" s="40"/>
      <c r="I2199" s="21" t="s">
        <v>38</v>
      </c>
      <c r="J2199" s="22">
        <v>29017424</v>
      </c>
      <c r="K2199" s="22">
        <v>24866997</v>
      </c>
      <c r="L2199" s="22">
        <v>4150427</v>
      </c>
      <c r="M2199" s="25">
        <f t="shared" si="34"/>
        <v>85.696776529853238</v>
      </c>
    </row>
    <row r="2200" spans="1:13" ht="31.5" x14ac:dyDescent="0.25">
      <c r="A2200" s="20" t="s">
        <v>717</v>
      </c>
      <c r="B2200" s="21" t="s">
        <v>535</v>
      </c>
      <c r="C2200" s="21" t="s">
        <v>38</v>
      </c>
      <c r="D2200" s="21" t="s">
        <v>1292</v>
      </c>
      <c r="E2200" s="40" t="s">
        <v>1299</v>
      </c>
      <c r="F2200" s="40"/>
      <c r="G2200" s="40" t="s">
        <v>1301</v>
      </c>
      <c r="H2200" s="40"/>
      <c r="I2200" s="21" t="s">
        <v>718</v>
      </c>
      <c r="J2200" s="22">
        <v>29017424</v>
      </c>
      <c r="K2200" s="22">
        <v>24866997</v>
      </c>
      <c r="L2200" s="22">
        <v>4150427</v>
      </c>
      <c r="M2200" s="25">
        <f t="shared" si="34"/>
        <v>85.696776529853238</v>
      </c>
    </row>
    <row r="2201" spans="1:13" ht="63" x14ac:dyDescent="0.25">
      <c r="A2201" s="20" t="s">
        <v>781</v>
      </c>
      <c r="B2201" s="21" t="s">
        <v>535</v>
      </c>
      <c r="C2201" s="21" t="s">
        <v>38</v>
      </c>
      <c r="D2201" s="21" t="s">
        <v>1292</v>
      </c>
      <c r="E2201" s="40" t="s">
        <v>1299</v>
      </c>
      <c r="F2201" s="40"/>
      <c r="G2201" s="40" t="s">
        <v>1301</v>
      </c>
      <c r="H2201" s="40"/>
      <c r="I2201" s="21" t="s">
        <v>782</v>
      </c>
      <c r="J2201" s="22">
        <v>29017424</v>
      </c>
      <c r="K2201" s="22">
        <v>24866997</v>
      </c>
      <c r="L2201" s="22">
        <v>4150427</v>
      </c>
      <c r="M2201" s="25">
        <f t="shared" si="34"/>
        <v>85.696776529853238</v>
      </c>
    </row>
    <row r="2202" spans="1:13" ht="31.5" x14ac:dyDescent="0.25">
      <c r="A2202" s="20" t="s">
        <v>1302</v>
      </c>
      <c r="B2202" s="21" t="s">
        <v>535</v>
      </c>
      <c r="C2202" s="21" t="s">
        <v>38</v>
      </c>
      <c r="D2202" s="21" t="s">
        <v>1292</v>
      </c>
      <c r="E2202" s="40" t="s">
        <v>1299</v>
      </c>
      <c r="F2202" s="40"/>
      <c r="G2202" s="40" t="s">
        <v>1301</v>
      </c>
      <c r="H2202" s="40"/>
      <c r="I2202" s="21" t="s">
        <v>1303</v>
      </c>
      <c r="J2202" s="22">
        <v>29017424</v>
      </c>
      <c r="K2202" s="22">
        <v>24866997</v>
      </c>
      <c r="L2202" s="22">
        <v>4150427</v>
      </c>
      <c r="M2202" s="25">
        <f t="shared" si="34"/>
        <v>85.696776529853238</v>
      </c>
    </row>
    <row r="2203" spans="1:13" ht="110.25" x14ac:dyDescent="0.25">
      <c r="A2203" s="20" t="s">
        <v>1304</v>
      </c>
      <c r="B2203" s="21" t="s">
        <v>535</v>
      </c>
      <c r="C2203" s="21" t="s">
        <v>38</v>
      </c>
      <c r="D2203" s="21" t="s">
        <v>1292</v>
      </c>
      <c r="E2203" s="40" t="s">
        <v>1299</v>
      </c>
      <c r="F2203" s="40"/>
      <c r="G2203" s="40" t="s">
        <v>1305</v>
      </c>
      <c r="H2203" s="40"/>
      <c r="I2203" s="21" t="s">
        <v>38</v>
      </c>
      <c r="J2203" s="22">
        <v>29170244</v>
      </c>
      <c r="K2203" s="24">
        <v>0</v>
      </c>
      <c r="L2203" s="22">
        <v>29170244</v>
      </c>
      <c r="M2203" s="25">
        <f t="shared" si="34"/>
        <v>0</v>
      </c>
    </row>
    <row r="2204" spans="1:13" ht="63" x14ac:dyDescent="0.25">
      <c r="A2204" s="20" t="s">
        <v>893</v>
      </c>
      <c r="B2204" s="21" t="s">
        <v>535</v>
      </c>
      <c r="C2204" s="21" t="s">
        <v>38</v>
      </c>
      <c r="D2204" s="21" t="s">
        <v>1292</v>
      </c>
      <c r="E2204" s="40" t="s">
        <v>1299</v>
      </c>
      <c r="F2204" s="40"/>
      <c r="G2204" s="40" t="s">
        <v>1305</v>
      </c>
      <c r="H2204" s="40"/>
      <c r="I2204" s="21" t="s">
        <v>894</v>
      </c>
      <c r="J2204" s="22">
        <v>29170244</v>
      </c>
      <c r="K2204" s="24">
        <v>0</v>
      </c>
      <c r="L2204" s="22">
        <v>29170244</v>
      </c>
      <c r="M2204" s="25">
        <f t="shared" si="34"/>
        <v>0</v>
      </c>
    </row>
    <row r="2205" spans="1:13" ht="15.75" x14ac:dyDescent="0.25">
      <c r="A2205" s="20" t="s">
        <v>895</v>
      </c>
      <c r="B2205" s="21" t="s">
        <v>535</v>
      </c>
      <c r="C2205" s="21" t="s">
        <v>38</v>
      </c>
      <c r="D2205" s="21" t="s">
        <v>1292</v>
      </c>
      <c r="E2205" s="40" t="s">
        <v>1299</v>
      </c>
      <c r="F2205" s="40"/>
      <c r="G2205" s="40" t="s">
        <v>1305</v>
      </c>
      <c r="H2205" s="40"/>
      <c r="I2205" s="21" t="s">
        <v>246</v>
      </c>
      <c r="J2205" s="22">
        <v>29170244</v>
      </c>
      <c r="K2205" s="24">
        <v>0</v>
      </c>
      <c r="L2205" s="22">
        <v>29170244</v>
      </c>
      <c r="M2205" s="25">
        <f t="shared" si="34"/>
        <v>0</v>
      </c>
    </row>
    <row r="2206" spans="1:13" ht="94.5" x14ac:dyDescent="0.25">
      <c r="A2206" s="20" t="s">
        <v>896</v>
      </c>
      <c r="B2206" s="21" t="s">
        <v>535</v>
      </c>
      <c r="C2206" s="21" t="s">
        <v>38</v>
      </c>
      <c r="D2206" s="21" t="s">
        <v>1292</v>
      </c>
      <c r="E2206" s="40" t="s">
        <v>1299</v>
      </c>
      <c r="F2206" s="40"/>
      <c r="G2206" s="40" t="s">
        <v>1305</v>
      </c>
      <c r="H2206" s="40"/>
      <c r="I2206" s="21" t="s">
        <v>897</v>
      </c>
      <c r="J2206" s="22">
        <v>29170244</v>
      </c>
      <c r="K2206" s="24">
        <v>0</v>
      </c>
      <c r="L2206" s="22">
        <v>29170244</v>
      </c>
      <c r="M2206" s="25">
        <f t="shared" si="34"/>
        <v>0</v>
      </c>
    </row>
    <row r="2207" spans="1:13" ht="126" x14ac:dyDescent="0.25">
      <c r="A2207" s="20" t="s">
        <v>1306</v>
      </c>
      <c r="B2207" s="21" t="s">
        <v>535</v>
      </c>
      <c r="C2207" s="21" t="s">
        <v>38</v>
      </c>
      <c r="D2207" s="21" t="s">
        <v>1292</v>
      </c>
      <c r="E2207" s="40" t="s">
        <v>1299</v>
      </c>
      <c r="F2207" s="40"/>
      <c r="G2207" s="40" t="s">
        <v>1307</v>
      </c>
      <c r="H2207" s="40"/>
      <c r="I2207" s="21" t="s">
        <v>38</v>
      </c>
      <c r="J2207" s="22">
        <v>24107580</v>
      </c>
      <c r="K2207" s="24">
        <v>0</v>
      </c>
      <c r="L2207" s="22">
        <v>24107580</v>
      </c>
      <c r="M2207" s="25">
        <f t="shared" si="34"/>
        <v>0</v>
      </c>
    </row>
    <row r="2208" spans="1:13" ht="63" x14ac:dyDescent="0.25">
      <c r="A2208" s="20" t="s">
        <v>893</v>
      </c>
      <c r="B2208" s="21" t="s">
        <v>535</v>
      </c>
      <c r="C2208" s="21" t="s">
        <v>38</v>
      </c>
      <c r="D2208" s="21" t="s">
        <v>1292</v>
      </c>
      <c r="E2208" s="40" t="s">
        <v>1299</v>
      </c>
      <c r="F2208" s="40"/>
      <c r="G2208" s="40" t="s">
        <v>1307</v>
      </c>
      <c r="H2208" s="40"/>
      <c r="I2208" s="21" t="s">
        <v>894</v>
      </c>
      <c r="J2208" s="22">
        <v>24107580</v>
      </c>
      <c r="K2208" s="24">
        <v>0</v>
      </c>
      <c r="L2208" s="22">
        <v>24107580</v>
      </c>
      <c r="M2208" s="25">
        <f t="shared" si="34"/>
        <v>0</v>
      </c>
    </row>
    <row r="2209" spans="1:13" ht="15.75" x14ac:dyDescent="0.25">
      <c r="A2209" s="20" t="s">
        <v>895</v>
      </c>
      <c r="B2209" s="21" t="s">
        <v>535</v>
      </c>
      <c r="C2209" s="21" t="s">
        <v>38</v>
      </c>
      <c r="D2209" s="21" t="s">
        <v>1292</v>
      </c>
      <c r="E2209" s="40" t="s">
        <v>1299</v>
      </c>
      <c r="F2209" s="40"/>
      <c r="G2209" s="40" t="s">
        <v>1307</v>
      </c>
      <c r="H2209" s="40"/>
      <c r="I2209" s="21" t="s">
        <v>246</v>
      </c>
      <c r="J2209" s="22">
        <v>24107580</v>
      </c>
      <c r="K2209" s="24">
        <v>0</v>
      </c>
      <c r="L2209" s="22">
        <v>24107580</v>
      </c>
      <c r="M2209" s="25">
        <f t="shared" si="34"/>
        <v>0</v>
      </c>
    </row>
    <row r="2210" spans="1:13" ht="94.5" x14ac:dyDescent="0.25">
      <c r="A2210" s="20" t="s">
        <v>896</v>
      </c>
      <c r="B2210" s="21" t="s">
        <v>535</v>
      </c>
      <c r="C2210" s="21" t="s">
        <v>38</v>
      </c>
      <c r="D2210" s="21" t="s">
        <v>1292</v>
      </c>
      <c r="E2210" s="40" t="s">
        <v>1299</v>
      </c>
      <c r="F2210" s="40"/>
      <c r="G2210" s="40" t="s">
        <v>1307</v>
      </c>
      <c r="H2210" s="40"/>
      <c r="I2210" s="21" t="s">
        <v>897</v>
      </c>
      <c r="J2210" s="22">
        <v>24107580</v>
      </c>
      <c r="K2210" s="24">
        <v>0</v>
      </c>
      <c r="L2210" s="22">
        <v>24107580</v>
      </c>
      <c r="M2210" s="25">
        <f t="shared" si="34"/>
        <v>0</v>
      </c>
    </row>
    <row r="2211" spans="1:13" ht="126" x14ac:dyDescent="0.25">
      <c r="A2211" s="20" t="s">
        <v>1308</v>
      </c>
      <c r="B2211" s="21" t="s">
        <v>535</v>
      </c>
      <c r="C2211" s="21" t="s">
        <v>38</v>
      </c>
      <c r="D2211" s="21" t="s">
        <v>1292</v>
      </c>
      <c r="E2211" s="40" t="s">
        <v>1299</v>
      </c>
      <c r="F2211" s="40"/>
      <c r="G2211" s="40" t="s">
        <v>1309</v>
      </c>
      <c r="H2211" s="40"/>
      <c r="I2211" s="21" t="s">
        <v>38</v>
      </c>
      <c r="J2211" s="22">
        <v>151957999</v>
      </c>
      <c r="K2211" s="22">
        <v>42423.86</v>
      </c>
      <c r="L2211" s="22">
        <v>151915575.13999999</v>
      </c>
      <c r="M2211" s="25">
        <f t="shared" si="34"/>
        <v>2.7918148619474781E-2</v>
      </c>
    </row>
    <row r="2212" spans="1:13" ht="63" x14ac:dyDescent="0.25">
      <c r="A2212" s="20" t="s">
        <v>561</v>
      </c>
      <c r="B2212" s="21" t="s">
        <v>535</v>
      </c>
      <c r="C2212" s="21" t="s">
        <v>38</v>
      </c>
      <c r="D2212" s="21" t="s">
        <v>1292</v>
      </c>
      <c r="E2212" s="40" t="s">
        <v>1299</v>
      </c>
      <c r="F2212" s="40"/>
      <c r="G2212" s="40" t="s">
        <v>1309</v>
      </c>
      <c r="H2212" s="40"/>
      <c r="I2212" s="21" t="s">
        <v>535</v>
      </c>
      <c r="J2212" s="22">
        <v>477003</v>
      </c>
      <c r="K2212" s="22">
        <v>42423.86</v>
      </c>
      <c r="L2212" s="22">
        <v>434579.14</v>
      </c>
      <c r="M2212" s="25">
        <f t="shared" si="34"/>
        <v>8.8938350492554559</v>
      </c>
    </row>
    <row r="2213" spans="1:13" ht="63" x14ac:dyDescent="0.25">
      <c r="A2213" s="20" t="s">
        <v>562</v>
      </c>
      <c r="B2213" s="21" t="s">
        <v>535</v>
      </c>
      <c r="C2213" s="21" t="s">
        <v>38</v>
      </c>
      <c r="D2213" s="21" t="s">
        <v>1292</v>
      </c>
      <c r="E2213" s="40" t="s">
        <v>1299</v>
      </c>
      <c r="F2213" s="40"/>
      <c r="G2213" s="40" t="s">
        <v>1309</v>
      </c>
      <c r="H2213" s="40"/>
      <c r="I2213" s="21" t="s">
        <v>563</v>
      </c>
      <c r="J2213" s="22">
        <v>477003</v>
      </c>
      <c r="K2213" s="22">
        <v>42423.86</v>
      </c>
      <c r="L2213" s="22">
        <v>434579.14</v>
      </c>
      <c r="M2213" s="25">
        <f t="shared" si="34"/>
        <v>8.8938350492554559</v>
      </c>
    </row>
    <row r="2214" spans="1:13" ht="31.5" x14ac:dyDescent="0.25">
      <c r="A2214" s="20" t="s">
        <v>564</v>
      </c>
      <c r="B2214" s="21" t="s">
        <v>535</v>
      </c>
      <c r="C2214" s="21" t="s">
        <v>38</v>
      </c>
      <c r="D2214" s="21" t="s">
        <v>1292</v>
      </c>
      <c r="E2214" s="40" t="s">
        <v>1299</v>
      </c>
      <c r="F2214" s="40"/>
      <c r="G2214" s="40" t="s">
        <v>1309</v>
      </c>
      <c r="H2214" s="40"/>
      <c r="I2214" s="21" t="s">
        <v>565</v>
      </c>
      <c r="J2214" s="22">
        <v>477003</v>
      </c>
      <c r="K2214" s="22">
        <v>42423.86</v>
      </c>
      <c r="L2214" s="22">
        <v>434579.14</v>
      </c>
      <c r="M2214" s="25">
        <f t="shared" si="34"/>
        <v>8.8938350492554559</v>
      </c>
    </row>
    <row r="2215" spans="1:13" ht="63" x14ac:dyDescent="0.25">
      <c r="A2215" s="20" t="s">
        <v>893</v>
      </c>
      <c r="B2215" s="21" t="s">
        <v>535</v>
      </c>
      <c r="C2215" s="21" t="s">
        <v>38</v>
      </c>
      <c r="D2215" s="21" t="s">
        <v>1292</v>
      </c>
      <c r="E2215" s="40" t="s">
        <v>1299</v>
      </c>
      <c r="F2215" s="40"/>
      <c r="G2215" s="40" t="s">
        <v>1309</v>
      </c>
      <c r="H2215" s="40"/>
      <c r="I2215" s="21" t="s">
        <v>894</v>
      </c>
      <c r="J2215" s="22">
        <v>151480996</v>
      </c>
      <c r="K2215" s="24">
        <v>0</v>
      </c>
      <c r="L2215" s="22">
        <v>151480996</v>
      </c>
      <c r="M2215" s="25">
        <f t="shared" si="34"/>
        <v>0</v>
      </c>
    </row>
    <row r="2216" spans="1:13" ht="15.75" x14ac:dyDescent="0.25">
      <c r="A2216" s="20" t="s">
        <v>895</v>
      </c>
      <c r="B2216" s="21" t="s">
        <v>535</v>
      </c>
      <c r="C2216" s="21" t="s">
        <v>38</v>
      </c>
      <c r="D2216" s="21" t="s">
        <v>1292</v>
      </c>
      <c r="E2216" s="40" t="s">
        <v>1299</v>
      </c>
      <c r="F2216" s="40"/>
      <c r="G2216" s="40" t="s">
        <v>1309</v>
      </c>
      <c r="H2216" s="40"/>
      <c r="I2216" s="21" t="s">
        <v>246</v>
      </c>
      <c r="J2216" s="22">
        <v>151480996</v>
      </c>
      <c r="K2216" s="24">
        <v>0</v>
      </c>
      <c r="L2216" s="22">
        <v>151480996</v>
      </c>
      <c r="M2216" s="25">
        <f t="shared" si="34"/>
        <v>0</v>
      </c>
    </row>
    <row r="2217" spans="1:13" ht="94.5" x14ac:dyDescent="0.25">
      <c r="A2217" s="20" t="s">
        <v>896</v>
      </c>
      <c r="B2217" s="21" t="s">
        <v>535</v>
      </c>
      <c r="C2217" s="21" t="s">
        <v>38</v>
      </c>
      <c r="D2217" s="21" t="s">
        <v>1292</v>
      </c>
      <c r="E2217" s="40" t="s">
        <v>1299</v>
      </c>
      <c r="F2217" s="40"/>
      <c r="G2217" s="40" t="s">
        <v>1309</v>
      </c>
      <c r="H2217" s="40"/>
      <c r="I2217" s="21" t="s">
        <v>897</v>
      </c>
      <c r="J2217" s="22">
        <v>151480996</v>
      </c>
      <c r="K2217" s="24">
        <v>0</v>
      </c>
      <c r="L2217" s="22">
        <v>151480996</v>
      </c>
      <c r="M2217" s="25">
        <f t="shared" si="34"/>
        <v>0</v>
      </c>
    </row>
    <row r="2218" spans="1:13" ht="110.25" x14ac:dyDescent="0.25">
      <c r="A2218" s="20" t="s">
        <v>1310</v>
      </c>
      <c r="B2218" s="21" t="s">
        <v>535</v>
      </c>
      <c r="C2218" s="21" t="s">
        <v>38</v>
      </c>
      <c r="D2218" s="21" t="s">
        <v>1292</v>
      </c>
      <c r="E2218" s="40" t="s">
        <v>1299</v>
      </c>
      <c r="F2218" s="40"/>
      <c r="G2218" s="40" t="s">
        <v>1311</v>
      </c>
      <c r="H2218" s="40"/>
      <c r="I2218" s="21" t="s">
        <v>38</v>
      </c>
      <c r="J2218" s="22">
        <v>1000000</v>
      </c>
      <c r="K2218" s="24">
        <v>0</v>
      </c>
      <c r="L2218" s="22">
        <v>1000000</v>
      </c>
      <c r="M2218" s="25">
        <f t="shared" si="34"/>
        <v>0</v>
      </c>
    </row>
    <row r="2219" spans="1:13" ht="31.5" x14ac:dyDescent="0.25">
      <c r="A2219" s="20" t="s">
        <v>717</v>
      </c>
      <c r="B2219" s="21" t="s">
        <v>535</v>
      </c>
      <c r="C2219" s="21" t="s">
        <v>38</v>
      </c>
      <c r="D2219" s="21" t="s">
        <v>1292</v>
      </c>
      <c r="E2219" s="40" t="s">
        <v>1299</v>
      </c>
      <c r="F2219" s="40"/>
      <c r="G2219" s="40" t="s">
        <v>1311</v>
      </c>
      <c r="H2219" s="40"/>
      <c r="I2219" s="21" t="s">
        <v>718</v>
      </c>
      <c r="J2219" s="22">
        <v>1000000</v>
      </c>
      <c r="K2219" s="24">
        <v>0</v>
      </c>
      <c r="L2219" s="22">
        <v>1000000</v>
      </c>
      <c r="M2219" s="25">
        <f t="shared" si="34"/>
        <v>0</v>
      </c>
    </row>
    <row r="2220" spans="1:13" ht="63" x14ac:dyDescent="0.25">
      <c r="A2220" s="20" t="s">
        <v>781</v>
      </c>
      <c r="B2220" s="21" t="s">
        <v>535</v>
      </c>
      <c r="C2220" s="21" t="s">
        <v>38</v>
      </c>
      <c r="D2220" s="21" t="s">
        <v>1292</v>
      </c>
      <c r="E2220" s="40" t="s">
        <v>1299</v>
      </c>
      <c r="F2220" s="40"/>
      <c r="G2220" s="40" t="s">
        <v>1311</v>
      </c>
      <c r="H2220" s="40"/>
      <c r="I2220" s="21" t="s">
        <v>782</v>
      </c>
      <c r="J2220" s="22">
        <v>1000000</v>
      </c>
      <c r="K2220" s="24">
        <v>0</v>
      </c>
      <c r="L2220" s="22">
        <v>1000000</v>
      </c>
      <c r="M2220" s="25">
        <f t="shared" si="34"/>
        <v>0</v>
      </c>
    </row>
    <row r="2221" spans="1:13" ht="31.5" x14ac:dyDescent="0.25">
      <c r="A2221" s="20" t="s">
        <v>1302</v>
      </c>
      <c r="B2221" s="21" t="s">
        <v>535</v>
      </c>
      <c r="C2221" s="21" t="s">
        <v>38</v>
      </c>
      <c r="D2221" s="21" t="s">
        <v>1292</v>
      </c>
      <c r="E2221" s="40" t="s">
        <v>1299</v>
      </c>
      <c r="F2221" s="40"/>
      <c r="G2221" s="40" t="s">
        <v>1311</v>
      </c>
      <c r="H2221" s="40"/>
      <c r="I2221" s="21" t="s">
        <v>1303</v>
      </c>
      <c r="J2221" s="22">
        <v>1000000</v>
      </c>
      <c r="K2221" s="24">
        <v>0</v>
      </c>
      <c r="L2221" s="22">
        <v>1000000</v>
      </c>
      <c r="M2221" s="25">
        <f t="shared" si="34"/>
        <v>0</v>
      </c>
    </row>
    <row r="2222" spans="1:13" ht="15.75" x14ac:dyDescent="0.25">
      <c r="A2222" s="20" t="s">
        <v>556</v>
      </c>
      <c r="B2222" s="21" t="s">
        <v>535</v>
      </c>
      <c r="C2222" s="21" t="s">
        <v>38</v>
      </c>
      <c r="D2222" s="21" t="s">
        <v>1292</v>
      </c>
      <c r="E2222" s="40" t="s">
        <v>557</v>
      </c>
      <c r="F2222" s="40"/>
      <c r="G2222" s="40" t="s">
        <v>538</v>
      </c>
      <c r="H2222" s="40"/>
      <c r="I2222" s="21" t="s">
        <v>38</v>
      </c>
      <c r="J2222" s="22">
        <v>17753400</v>
      </c>
      <c r="K2222" s="22">
        <v>3080843.22</v>
      </c>
      <c r="L2222" s="22">
        <v>14672556.779999999</v>
      </c>
      <c r="M2222" s="25">
        <f t="shared" si="34"/>
        <v>17.35353915306364</v>
      </c>
    </row>
    <row r="2223" spans="1:13" ht="31.5" x14ac:dyDescent="0.25">
      <c r="A2223" s="20" t="s">
        <v>747</v>
      </c>
      <c r="B2223" s="21" t="s">
        <v>535</v>
      </c>
      <c r="C2223" s="21" t="s">
        <v>38</v>
      </c>
      <c r="D2223" s="21" t="s">
        <v>1292</v>
      </c>
      <c r="E2223" s="40" t="s">
        <v>748</v>
      </c>
      <c r="F2223" s="40"/>
      <c r="G2223" s="40" t="s">
        <v>538</v>
      </c>
      <c r="H2223" s="40"/>
      <c r="I2223" s="21" t="s">
        <v>38</v>
      </c>
      <c r="J2223" s="22">
        <v>17753400</v>
      </c>
      <c r="K2223" s="22">
        <v>3080843.22</v>
      </c>
      <c r="L2223" s="22">
        <v>14672556.779999999</v>
      </c>
      <c r="M2223" s="25">
        <f t="shared" si="34"/>
        <v>17.35353915306364</v>
      </c>
    </row>
    <row r="2224" spans="1:13" ht="47.25" x14ac:dyDescent="0.25">
      <c r="A2224" s="20" t="s">
        <v>695</v>
      </c>
      <c r="B2224" s="21" t="s">
        <v>535</v>
      </c>
      <c r="C2224" s="21" t="s">
        <v>38</v>
      </c>
      <c r="D2224" s="21" t="s">
        <v>1292</v>
      </c>
      <c r="E2224" s="40" t="s">
        <v>748</v>
      </c>
      <c r="F2224" s="40"/>
      <c r="G2224" s="40" t="s">
        <v>696</v>
      </c>
      <c r="H2224" s="40"/>
      <c r="I2224" s="21" t="s">
        <v>38</v>
      </c>
      <c r="J2224" s="22">
        <v>17753400</v>
      </c>
      <c r="K2224" s="22">
        <v>3080843.22</v>
      </c>
      <c r="L2224" s="22">
        <v>14672556.779999999</v>
      </c>
      <c r="M2224" s="25">
        <f t="shared" si="34"/>
        <v>17.35353915306364</v>
      </c>
    </row>
    <row r="2225" spans="1:13" ht="31.5" x14ac:dyDescent="0.25">
      <c r="A2225" s="20" t="s">
        <v>717</v>
      </c>
      <c r="B2225" s="21" t="s">
        <v>535</v>
      </c>
      <c r="C2225" s="21" t="s">
        <v>38</v>
      </c>
      <c r="D2225" s="21" t="s">
        <v>1292</v>
      </c>
      <c r="E2225" s="40" t="s">
        <v>748</v>
      </c>
      <c r="F2225" s="40"/>
      <c r="G2225" s="40" t="s">
        <v>696</v>
      </c>
      <c r="H2225" s="40"/>
      <c r="I2225" s="21" t="s">
        <v>718</v>
      </c>
      <c r="J2225" s="22">
        <v>17753400</v>
      </c>
      <c r="K2225" s="22">
        <v>3080843.22</v>
      </c>
      <c r="L2225" s="22">
        <v>14672556.779999999</v>
      </c>
      <c r="M2225" s="25">
        <f t="shared" si="34"/>
        <v>17.35353915306364</v>
      </c>
    </row>
    <row r="2226" spans="1:13" ht="63" x14ac:dyDescent="0.25">
      <c r="A2226" s="20" t="s">
        <v>781</v>
      </c>
      <c r="B2226" s="21" t="s">
        <v>535</v>
      </c>
      <c r="C2226" s="21" t="s">
        <v>38</v>
      </c>
      <c r="D2226" s="21" t="s">
        <v>1292</v>
      </c>
      <c r="E2226" s="40" t="s">
        <v>748</v>
      </c>
      <c r="F2226" s="40"/>
      <c r="G2226" s="40" t="s">
        <v>696</v>
      </c>
      <c r="H2226" s="40"/>
      <c r="I2226" s="21" t="s">
        <v>782</v>
      </c>
      <c r="J2226" s="22">
        <v>17753400</v>
      </c>
      <c r="K2226" s="22">
        <v>3080843.22</v>
      </c>
      <c r="L2226" s="22">
        <v>14672556.779999999</v>
      </c>
      <c r="M2226" s="25">
        <f t="shared" si="34"/>
        <v>17.35353915306364</v>
      </c>
    </row>
    <row r="2227" spans="1:13" ht="63" x14ac:dyDescent="0.25">
      <c r="A2227" s="20" t="s">
        <v>1081</v>
      </c>
      <c r="B2227" s="21" t="s">
        <v>535</v>
      </c>
      <c r="C2227" s="21" t="s">
        <v>38</v>
      </c>
      <c r="D2227" s="21" t="s">
        <v>1292</v>
      </c>
      <c r="E2227" s="40" t="s">
        <v>748</v>
      </c>
      <c r="F2227" s="40"/>
      <c r="G2227" s="40" t="s">
        <v>696</v>
      </c>
      <c r="H2227" s="40"/>
      <c r="I2227" s="21" t="s">
        <v>1082</v>
      </c>
      <c r="J2227" s="22">
        <v>17753400</v>
      </c>
      <c r="K2227" s="22">
        <v>3080843.22</v>
      </c>
      <c r="L2227" s="22">
        <v>14672556.779999999</v>
      </c>
      <c r="M2227" s="25">
        <f t="shared" si="34"/>
        <v>17.35353915306364</v>
      </c>
    </row>
    <row r="2228" spans="1:13" ht="31.5" x14ac:dyDescent="0.25">
      <c r="A2228" s="20" t="s">
        <v>1312</v>
      </c>
      <c r="B2228" s="21" t="s">
        <v>535</v>
      </c>
      <c r="C2228" s="21" t="s">
        <v>38</v>
      </c>
      <c r="D2228" s="21" t="s">
        <v>1313</v>
      </c>
      <c r="E2228" s="40" t="s">
        <v>538</v>
      </c>
      <c r="F2228" s="40"/>
      <c r="G2228" s="40" t="s">
        <v>538</v>
      </c>
      <c r="H2228" s="40"/>
      <c r="I2228" s="21" t="s">
        <v>38</v>
      </c>
      <c r="J2228" s="22">
        <v>147523883</v>
      </c>
      <c r="K2228" s="22">
        <v>23641089.760000002</v>
      </c>
      <c r="L2228" s="22">
        <v>123882793.23999999</v>
      </c>
      <c r="M2228" s="25">
        <f t="shared" si="34"/>
        <v>16.025262675603518</v>
      </c>
    </row>
    <row r="2229" spans="1:13" ht="47.25" x14ac:dyDescent="0.25">
      <c r="A2229" s="20" t="s">
        <v>604</v>
      </c>
      <c r="B2229" s="21" t="s">
        <v>535</v>
      </c>
      <c r="C2229" s="21" t="s">
        <v>38</v>
      </c>
      <c r="D2229" s="21" t="s">
        <v>1313</v>
      </c>
      <c r="E2229" s="40" t="s">
        <v>605</v>
      </c>
      <c r="F2229" s="40"/>
      <c r="G2229" s="40" t="s">
        <v>538</v>
      </c>
      <c r="H2229" s="40"/>
      <c r="I2229" s="21" t="s">
        <v>38</v>
      </c>
      <c r="J2229" s="22">
        <v>122843769</v>
      </c>
      <c r="K2229" s="22">
        <v>20633770.18</v>
      </c>
      <c r="L2229" s="22">
        <v>102209998.81999999</v>
      </c>
      <c r="M2229" s="25">
        <f t="shared" si="34"/>
        <v>16.7967576605371</v>
      </c>
    </row>
    <row r="2230" spans="1:13" ht="94.5" x14ac:dyDescent="0.25">
      <c r="A2230" s="20" t="s">
        <v>606</v>
      </c>
      <c r="B2230" s="21" t="s">
        <v>535</v>
      </c>
      <c r="C2230" s="21" t="s">
        <v>38</v>
      </c>
      <c r="D2230" s="21" t="s">
        <v>1313</v>
      </c>
      <c r="E2230" s="40" t="s">
        <v>607</v>
      </c>
      <c r="F2230" s="40"/>
      <c r="G2230" s="40" t="s">
        <v>538</v>
      </c>
      <c r="H2230" s="40"/>
      <c r="I2230" s="21" t="s">
        <v>38</v>
      </c>
      <c r="J2230" s="22">
        <v>122843769</v>
      </c>
      <c r="K2230" s="22">
        <v>20633770.18</v>
      </c>
      <c r="L2230" s="22">
        <v>102209998.81999999</v>
      </c>
      <c r="M2230" s="25">
        <f t="shared" si="34"/>
        <v>16.7967576605371</v>
      </c>
    </row>
    <row r="2231" spans="1:13" ht="110.25" x14ac:dyDescent="0.25">
      <c r="A2231" s="20" t="s">
        <v>1314</v>
      </c>
      <c r="B2231" s="21" t="s">
        <v>535</v>
      </c>
      <c r="C2231" s="21" t="s">
        <v>38</v>
      </c>
      <c r="D2231" s="21" t="s">
        <v>1313</v>
      </c>
      <c r="E2231" s="40" t="s">
        <v>607</v>
      </c>
      <c r="F2231" s="40"/>
      <c r="G2231" s="40" t="s">
        <v>1315</v>
      </c>
      <c r="H2231" s="40"/>
      <c r="I2231" s="21" t="s">
        <v>38</v>
      </c>
      <c r="J2231" s="22">
        <v>16572224</v>
      </c>
      <c r="K2231" s="22">
        <v>2484477.11</v>
      </c>
      <c r="L2231" s="22">
        <v>14087746.890000001</v>
      </c>
      <c r="M2231" s="25">
        <f t="shared" si="34"/>
        <v>14.991814677378242</v>
      </c>
    </row>
    <row r="2232" spans="1:13" ht="141.75" x14ac:dyDescent="0.25">
      <c r="A2232" s="20" t="s">
        <v>547</v>
      </c>
      <c r="B2232" s="21" t="s">
        <v>535</v>
      </c>
      <c r="C2232" s="21" t="s">
        <v>38</v>
      </c>
      <c r="D2232" s="21" t="s">
        <v>1313</v>
      </c>
      <c r="E2232" s="40" t="s">
        <v>607</v>
      </c>
      <c r="F2232" s="40"/>
      <c r="G2232" s="40" t="s">
        <v>1315</v>
      </c>
      <c r="H2232" s="40"/>
      <c r="I2232" s="21" t="s">
        <v>548</v>
      </c>
      <c r="J2232" s="22">
        <v>16572224</v>
      </c>
      <c r="K2232" s="22">
        <v>2484477.11</v>
      </c>
      <c r="L2232" s="22">
        <v>14087746.890000001</v>
      </c>
      <c r="M2232" s="25">
        <f t="shared" si="34"/>
        <v>14.991814677378242</v>
      </c>
    </row>
    <row r="2233" spans="1:13" ht="47.25" x14ac:dyDescent="0.25">
      <c r="A2233" s="20" t="s">
        <v>549</v>
      </c>
      <c r="B2233" s="21" t="s">
        <v>535</v>
      </c>
      <c r="C2233" s="21" t="s">
        <v>38</v>
      </c>
      <c r="D2233" s="21" t="s">
        <v>1313</v>
      </c>
      <c r="E2233" s="40" t="s">
        <v>607</v>
      </c>
      <c r="F2233" s="40"/>
      <c r="G2233" s="40" t="s">
        <v>1315</v>
      </c>
      <c r="H2233" s="40"/>
      <c r="I2233" s="21" t="s">
        <v>140</v>
      </c>
      <c r="J2233" s="22">
        <v>16572224</v>
      </c>
      <c r="K2233" s="22">
        <v>2484477.11</v>
      </c>
      <c r="L2233" s="22">
        <v>14087746.890000001</v>
      </c>
      <c r="M2233" s="25">
        <f t="shared" si="34"/>
        <v>14.991814677378242</v>
      </c>
    </row>
    <row r="2234" spans="1:13" ht="47.25" x14ac:dyDescent="0.25">
      <c r="A2234" s="20" t="s">
        <v>550</v>
      </c>
      <c r="B2234" s="21" t="s">
        <v>535</v>
      </c>
      <c r="C2234" s="21" t="s">
        <v>38</v>
      </c>
      <c r="D2234" s="21" t="s">
        <v>1313</v>
      </c>
      <c r="E2234" s="40" t="s">
        <v>607</v>
      </c>
      <c r="F2234" s="40"/>
      <c r="G2234" s="40" t="s">
        <v>1315</v>
      </c>
      <c r="H2234" s="40"/>
      <c r="I2234" s="21" t="s">
        <v>551</v>
      </c>
      <c r="J2234" s="22">
        <v>3947306.6</v>
      </c>
      <c r="K2234" s="22">
        <v>625541.43999999994</v>
      </c>
      <c r="L2234" s="22">
        <v>3321765.16</v>
      </c>
      <c r="M2234" s="25">
        <f t="shared" si="34"/>
        <v>15.847298003149794</v>
      </c>
    </row>
    <row r="2235" spans="1:13" ht="47.25" x14ac:dyDescent="0.25">
      <c r="A2235" s="20" t="s">
        <v>550</v>
      </c>
      <c r="B2235" s="21" t="s">
        <v>535</v>
      </c>
      <c r="C2235" s="21" t="s">
        <v>38</v>
      </c>
      <c r="D2235" s="21" t="s">
        <v>1313</v>
      </c>
      <c r="E2235" s="40" t="s">
        <v>607</v>
      </c>
      <c r="F2235" s="40"/>
      <c r="G2235" s="40" t="s">
        <v>1315</v>
      </c>
      <c r="H2235" s="40"/>
      <c r="I2235" s="21" t="s">
        <v>551</v>
      </c>
      <c r="J2235" s="22">
        <v>1707011.7</v>
      </c>
      <c r="K2235" s="22">
        <v>279645.92</v>
      </c>
      <c r="L2235" s="22">
        <v>1427365.78</v>
      </c>
      <c r="M2235" s="25">
        <f t="shared" si="34"/>
        <v>16.382191170687346</v>
      </c>
    </row>
    <row r="2236" spans="1:13" ht="47.25" x14ac:dyDescent="0.25">
      <c r="A2236" s="20" t="s">
        <v>550</v>
      </c>
      <c r="B2236" s="21" t="s">
        <v>535</v>
      </c>
      <c r="C2236" s="21" t="s">
        <v>38</v>
      </c>
      <c r="D2236" s="21" t="s">
        <v>1313</v>
      </c>
      <c r="E2236" s="40" t="s">
        <v>607</v>
      </c>
      <c r="F2236" s="40"/>
      <c r="G2236" s="40" t="s">
        <v>1315</v>
      </c>
      <c r="H2236" s="40"/>
      <c r="I2236" s="21" t="s">
        <v>551</v>
      </c>
      <c r="J2236" s="22">
        <v>1862517.4</v>
      </c>
      <c r="K2236" s="22">
        <v>436148.07</v>
      </c>
      <c r="L2236" s="22">
        <v>1426369.33</v>
      </c>
      <c r="M2236" s="25">
        <f t="shared" si="34"/>
        <v>23.417127270864693</v>
      </c>
    </row>
    <row r="2237" spans="1:13" ht="47.25" x14ac:dyDescent="0.25">
      <c r="A2237" s="20" t="s">
        <v>550</v>
      </c>
      <c r="B2237" s="21" t="s">
        <v>535</v>
      </c>
      <c r="C2237" s="21" t="s">
        <v>38</v>
      </c>
      <c r="D2237" s="21" t="s">
        <v>1313</v>
      </c>
      <c r="E2237" s="40" t="s">
        <v>607</v>
      </c>
      <c r="F2237" s="40"/>
      <c r="G2237" s="40" t="s">
        <v>1315</v>
      </c>
      <c r="H2237" s="40"/>
      <c r="I2237" s="21" t="s">
        <v>551</v>
      </c>
      <c r="J2237" s="22">
        <v>5383200</v>
      </c>
      <c r="K2237" s="22">
        <v>653601.91</v>
      </c>
      <c r="L2237" s="22">
        <v>4729598.09</v>
      </c>
      <c r="M2237" s="25">
        <f t="shared" si="34"/>
        <v>12.141512669044435</v>
      </c>
    </row>
    <row r="2238" spans="1:13" ht="94.5" x14ac:dyDescent="0.25">
      <c r="A2238" s="20" t="s">
        <v>552</v>
      </c>
      <c r="B2238" s="21" t="s">
        <v>535</v>
      </c>
      <c r="C2238" s="21" t="s">
        <v>38</v>
      </c>
      <c r="D2238" s="21" t="s">
        <v>1313</v>
      </c>
      <c r="E2238" s="40" t="s">
        <v>607</v>
      </c>
      <c r="F2238" s="40"/>
      <c r="G2238" s="40" t="s">
        <v>1315</v>
      </c>
      <c r="H2238" s="40"/>
      <c r="I2238" s="21" t="s">
        <v>553</v>
      </c>
      <c r="J2238" s="22">
        <v>515517</v>
      </c>
      <c r="K2238" s="22">
        <v>68623.289999999994</v>
      </c>
      <c r="L2238" s="22">
        <v>446893.71</v>
      </c>
      <c r="M2238" s="25">
        <f t="shared" si="34"/>
        <v>13.311547436844954</v>
      </c>
    </row>
    <row r="2239" spans="1:13" ht="94.5" x14ac:dyDescent="0.25">
      <c r="A2239" s="20" t="s">
        <v>552</v>
      </c>
      <c r="B2239" s="21" t="s">
        <v>535</v>
      </c>
      <c r="C2239" s="21" t="s">
        <v>38</v>
      </c>
      <c r="D2239" s="21" t="s">
        <v>1313</v>
      </c>
      <c r="E2239" s="40" t="s">
        <v>607</v>
      </c>
      <c r="F2239" s="40"/>
      <c r="G2239" s="40" t="s">
        <v>1315</v>
      </c>
      <c r="H2239" s="40"/>
      <c r="I2239" s="21" t="s">
        <v>553</v>
      </c>
      <c r="J2239" s="22">
        <v>1187412</v>
      </c>
      <c r="K2239" s="22">
        <v>152824.20000000001</v>
      </c>
      <c r="L2239" s="22">
        <v>1034587.8</v>
      </c>
      <c r="M2239" s="25">
        <f t="shared" si="34"/>
        <v>12.870360077209932</v>
      </c>
    </row>
    <row r="2240" spans="1:13" ht="94.5" x14ac:dyDescent="0.25">
      <c r="A2240" s="20" t="s">
        <v>552</v>
      </c>
      <c r="B2240" s="21" t="s">
        <v>535</v>
      </c>
      <c r="C2240" s="21" t="s">
        <v>38</v>
      </c>
      <c r="D2240" s="21" t="s">
        <v>1313</v>
      </c>
      <c r="E2240" s="40" t="s">
        <v>607</v>
      </c>
      <c r="F2240" s="40"/>
      <c r="G2240" s="40" t="s">
        <v>1315</v>
      </c>
      <c r="H2240" s="40"/>
      <c r="I2240" s="21" t="s">
        <v>553</v>
      </c>
      <c r="J2240" s="22">
        <v>1406779.3</v>
      </c>
      <c r="K2240" s="22">
        <v>157058.70000000001</v>
      </c>
      <c r="L2240" s="22">
        <v>1249720.6000000001</v>
      </c>
      <c r="M2240" s="25">
        <f t="shared" si="34"/>
        <v>11.164416479543025</v>
      </c>
    </row>
    <row r="2241" spans="1:13" ht="94.5" x14ac:dyDescent="0.25">
      <c r="A2241" s="20" t="s">
        <v>552</v>
      </c>
      <c r="B2241" s="21" t="s">
        <v>535</v>
      </c>
      <c r="C2241" s="21" t="s">
        <v>38</v>
      </c>
      <c r="D2241" s="21" t="s">
        <v>1313</v>
      </c>
      <c r="E2241" s="40" t="s">
        <v>607</v>
      </c>
      <c r="F2241" s="40"/>
      <c r="G2241" s="40" t="s">
        <v>1315</v>
      </c>
      <c r="H2241" s="40"/>
      <c r="I2241" s="21" t="s">
        <v>553</v>
      </c>
      <c r="J2241" s="22">
        <v>562480</v>
      </c>
      <c r="K2241" s="22">
        <v>111033.58</v>
      </c>
      <c r="L2241" s="22">
        <v>451446.42</v>
      </c>
      <c r="M2241" s="25">
        <f t="shared" si="34"/>
        <v>19.740004977954772</v>
      </c>
    </row>
    <row r="2242" spans="1:13" ht="141.75" x14ac:dyDescent="0.25">
      <c r="A2242" s="20" t="s">
        <v>608</v>
      </c>
      <c r="B2242" s="21" t="s">
        <v>535</v>
      </c>
      <c r="C2242" s="21" t="s">
        <v>38</v>
      </c>
      <c r="D2242" s="21" t="s">
        <v>1313</v>
      </c>
      <c r="E2242" s="40" t="s">
        <v>607</v>
      </c>
      <c r="F2242" s="40"/>
      <c r="G2242" s="40" t="s">
        <v>609</v>
      </c>
      <c r="H2242" s="40"/>
      <c r="I2242" s="21" t="s">
        <v>38</v>
      </c>
      <c r="J2242" s="22">
        <v>6823185</v>
      </c>
      <c r="K2242" s="22">
        <v>1433365.43</v>
      </c>
      <c r="L2242" s="22">
        <v>5389819.5700000003</v>
      </c>
      <c r="M2242" s="25">
        <f t="shared" si="34"/>
        <v>21.007277832859579</v>
      </c>
    </row>
    <row r="2243" spans="1:13" ht="141.75" x14ac:dyDescent="0.25">
      <c r="A2243" s="20" t="s">
        <v>547</v>
      </c>
      <c r="B2243" s="21" t="s">
        <v>535</v>
      </c>
      <c r="C2243" s="21" t="s">
        <v>38</v>
      </c>
      <c r="D2243" s="21" t="s">
        <v>1313</v>
      </c>
      <c r="E2243" s="40" t="s">
        <v>607</v>
      </c>
      <c r="F2243" s="40"/>
      <c r="G2243" s="40" t="s">
        <v>609</v>
      </c>
      <c r="H2243" s="40"/>
      <c r="I2243" s="21" t="s">
        <v>548</v>
      </c>
      <c r="J2243" s="22">
        <v>6823185</v>
      </c>
      <c r="K2243" s="22">
        <v>1433365.43</v>
      </c>
      <c r="L2243" s="22">
        <v>5389819.5700000003</v>
      </c>
      <c r="M2243" s="25">
        <f t="shared" si="34"/>
        <v>21.007277832859579</v>
      </c>
    </row>
    <row r="2244" spans="1:13" ht="47.25" x14ac:dyDescent="0.25">
      <c r="A2244" s="20" t="s">
        <v>549</v>
      </c>
      <c r="B2244" s="21" t="s">
        <v>535</v>
      </c>
      <c r="C2244" s="21" t="s">
        <v>38</v>
      </c>
      <c r="D2244" s="21" t="s">
        <v>1313</v>
      </c>
      <c r="E2244" s="40" t="s">
        <v>607</v>
      </c>
      <c r="F2244" s="40"/>
      <c r="G2244" s="40" t="s">
        <v>609</v>
      </c>
      <c r="H2244" s="40"/>
      <c r="I2244" s="21" t="s">
        <v>140</v>
      </c>
      <c r="J2244" s="22">
        <v>6823185</v>
      </c>
      <c r="K2244" s="22">
        <v>1433365.43</v>
      </c>
      <c r="L2244" s="22">
        <v>5389819.5700000003</v>
      </c>
      <c r="M2244" s="25">
        <f t="shared" si="34"/>
        <v>21.007277832859579</v>
      </c>
    </row>
    <row r="2245" spans="1:13" ht="47.25" x14ac:dyDescent="0.25">
      <c r="A2245" s="20" t="s">
        <v>550</v>
      </c>
      <c r="B2245" s="21" t="s">
        <v>535</v>
      </c>
      <c r="C2245" s="21" t="s">
        <v>38</v>
      </c>
      <c r="D2245" s="21" t="s">
        <v>1313</v>
      </c>
      <c r="E2245" s="40" t="s">
        <v>607</v>
      </c>
      <c r="F2245" s="40"/>
      <c r="G2245" s="40" t="s">
        <v>609</v>
      </c>
      <c r="H2245" s="40"/>
      <c r="I2245" s="21" t="s">
        <v>551</v>
      </c>
      <c r="J2245" s="22">
        <v>5240542</v>
      </c>
      <c r="K2245" s="22">
        <v>1163117.6200000001</v>
      </c>
      <c r="L2245" s="22">
        <v>4077424.38</v>
      </c>
      <c r="M2245" s="25">
        <f t="shared" si="34"/>
        <v>22.194605443482757</v>
      </c>
    </row>
    <row r="2246" spans="1:13" ht="94.5" x14ac:dyDescent="0.25">
      <c r="A2246" s="20" t="s">
        <v>552</v>
      </c>
      <c r="B2246" s="21" t="s">
        <v>535</v>
      </c>
      <c r="C2246" s="21" t="s">
        <v>38</v>
      </c>
      <c r="D2246" s="21" t="s">
        <v>1313</v>
      </c>
      <c r="E2246" s="40" t="s">
        <v>607</v>
      </c>
      <c r="F2246" s="40"/>
      <c r="G2246" s="40" t="s">
        <v>609</v>
      </c>
      <c r="H2246" s="40"/>
      <c r="I2246" s="21" t="s">
        <v>553</v>
      </c>
      <c r="J2246" s="22">
        <v>1582643</v>
      </c>
      <c r="K2246" s="22">
        <v>270247.81</v>
      </c>
      <c r="L2246" s="22">
        <v>1312395.19</v>
      </c>
      <c r="M2246" s="25">
        <f t="shared" si="34"/>
        <v>17.07572775414291</v>
      </c>
    </row>
    <row r="2247" spans="1:13" ht="78.75" x14ac:dyDescent="0.25">
      <c r="A2247" s="20" t="s">
        <v>1316</v>
      </c>
      <c r="B2247" s="21" t="s">
        <v>535</v>
      </c>
      <c r="C2247" s="21" t="s">
        <v>38</v>
      </c>
      <c r="D2247" s="21" t="s">
        <v>1313</v>
      </c>
      <c r="E2247" s="40" t="s">
        <v>607</v>
      </c>
      <c r="F2247" s="40"/>
      <c r="G2247" s="40" t="s">
        <v>1317</v>
      </c>
      <c r="H2247" s="40"/>
      <c r="I2247" s="21" t="s">
        <v>38</v>
      </c>
      <c r="J2247" s="22">
        <v>55431232</v>
      </c>
      <c r="K2247" s="22">
        <v>10375402.699999999</v>
      </c>
      <c r="L2247" s="22">
        <v>45055829.299999997</v>
      </c>
      <c r="M2247" s="25">
        <f t="shared" si="34"/>
        <v>18.717611580417334</v>
      </c>
    </row>
    <row r="2248" spans="1:13" ht="141.75" x14ac:dyDescent="0.25">
      <c r="A2248" s="20" t="s">
        <v>547</v>
      </c>
      <c r="B2248" s="21" t="s">
        <v>535</v>
      </c>
      <c r="C2248" s="21" t="s">
        <v>38</v>
      </c>
      <c r="D2248" s="21" t="s">
        <v>1313</v>
      </c>
      <c r="E2248" s="40" t="s">
        <v>607</v>
      </c>
      <c r="F2248" s="40"/>
      <c r="G2248" s="40" t="s">
        <v>1317</v>
      </c>
      <c r="H2248" s="40"/>
      <c r="I2248" s="21" t="s">
        <v>548</v>
      </c>
      <c r="J2248" s="22">
        <v>55431232</v>
      </c>
      <c r="K2248" s="22">
        <v>10375402.699999999</v>
      </c>
      <c r="L2248" s="22">
        <v>45055829.299999997</v>
      </c>
      <c r="M2248" s="25">
        <f t="shared" si="34"/>
        <v>18.717611580417334</v>
      </c>
    </row>
    <row r="2249" spans="1:13" ht="47.25" x14ac:dyDescent="0.25">
      <c r="A2249" s="20" t="s">
        <v>549</v>
      </c>
      <c r="B2249" s="21" t="s">
        <v>535</v>
      </c>
      <c r="C2249" s="21" t="s">
        <v>38</v>
      </c>
      <c r="D2249" s="21" t="s">
        <v>1313</v>
      </c>
      <c r="E2249" s="40" t="s">
        <v>607</v>
      </c>
      <c r="F2249" s="40"/>
      <c r="G2249" s="40" t="s">
        <v>1317</v>
      </c>
      <c r="H2249" s="40"/>
      <c r="I2249" s="21" t="s">
        <v>140</v>
      </c>
      <c r="J2249" s="22">
        <v>55431232</v>
      </c>
      <c r="K2249" s="22">
        <v>10375402.699999999</v>
      </c>
      <c r="L2249" s="22">
        <v>45055829.299999997</v>
      </c>
      <c r="M2249" s="25">
        <f t="shared" si="34"/>
        <v>18.717611580417334</v>
      </c>
    </row>
    <row r="2250" spans="1:13" ht="47.25" x14ac:dyDescent="0.25">
      <c r="A2250" s="20" t="s">
        <v>550</v>
      </c>
      <c r="B2250" s="21" t="s">
        <v>535</v>
      </c>
      <c r="C2250" s="21" t="s">
        <v>38</v>
      </c>
      <c r="D2250" s="21" t="s">
        <v>1313</v>
      </c>
      <c r="E2250" s="40" t="s">
        <v>607</v>
      </c>
      <c r="F2250" s="40"/>
      <c r="G2250" s="40" t="s">
        <v>1317</v>
      </c>
      <c r="H2250" s="40"/>
      <c r="I2250" s="21" t="s">
        <v>551</v>
      </c>
      <c r="J2250" s="22">
        <v>42573911</v>
      </c>
      <c r="K2250" s="22">
        <v>8470712.8399999999</v>
      </c>
      <c r="L2250" s="22">
        <v>34103198.159999996</v>
      </c>
      <c r="M2250" s="25">
        <f t="shared" si="34"/>
        <v>19.896487405162283</v>
      </c>
    </row>
    <row r="2251" spans="1:13" ht="94.5" x14ac:dyDescent="0.25">
      <c r="A2251" s="20" t="s">
        <v>552</v>
      </c>
      <c r="B2251" s="21" t="s">
        <v>535</v>
      </c>
      <c r="C2251" s="21" t="s">
        <v>38</v>
      </c>
      <c r="D2251" s="21" t="s">
        <v>1313</v>
      </c>
      <c r="E2251" s="40" t="s">
        <v>607</v>
      </c>
      <c r="F2251" s="40"/>
      <c r="G2251" s="40" t="s">
        <v>1317</v>
      </c>
      <c r="H2251" s="40"/>
      <c r="I2251" s="21" t="s">
        <v>553</v>
      </c>
      <c r="J2251" s="22">
        <v>12857321</v>
      </c>
      <c r="K2251" s="22">
        <v>1904689.86</v>
      </c>
      <c r="L2251" s="22">
        <v>10952631.140000001</v>
      </c>
      <c r="M2251" s="25">
        <f t="shared" si="34"/>
        <v>14.814049209784837</v>
      </c>
    </row>
    <row r="2252" spans="1:13" ht="126" x14ac:dyDescent="0.25">
      <c r="A2252" s="20" t="s">
        <v>1318</v>
      </c>
      <c r="B2252" s="21" t="s">
        <v>535</v>
      </c>
      <c r="C2252" s="21" t="s">
        <v>38</v>
      </c>
      <c r="D2252" s="21" t="s">
        <v>1313</v>
      </c>
      <c r="E2252" s="40" t="s">
        <v>607</v>
      </c>
      <c r="F2252" s="40"/>
      <c r="G2252" s="40" t="s">
        <v>1319</v>
      </c>
      <c r="H2252" s="40"/>
      <c r="I2252" s="21" t="s">
        <v>38</v>
      </c>
      <c r="J2252" s="22">
        <v>36001728</v>
      </c>
      <c r="K2252" s="22">
        <v>4955043.6900000004</v>
      </c>
      <c r="L2252" s="22">
        <v>31046684.309999999</v>
      </c>
      <c r="M2252" s="25">
        <f t="shared" si="34"/>
        <v>13.763349609218759</v>
      </c>
    </row>
    <row r="2253" spans="1:13" ht="141.75" x14ac:dyDescent="0.25">
      <c r="A2253" s="20" t="s">
        <v>547</v>
      </c>
      <c r="B2253" s="21" t="s">
        <v>535</v>
      </c>
      <c r="C2253" s="21" t="s">
        <v>38</v>
      </c>
      <c r="D2253" s="21" t="s">
        <v>1313</v>
      </c>
      <c r="E2253" s="40" t="s">
        <v>607</v>
      </c>
      <c r="F2253" s="40"/>
      <c r="G2253" s="40" t="s">
        <v>1319</v>
      </c>
      <c r="H2253" s="40"/>
      <c r="I2253" s="21" t="s">
        <v>548</v>
      </c>
      <c r="J2253" s="22">
        <v>35765541.130000003</v>
      </c>
      <c r="K2253" s="22">
        <v>4914156.82</v>
      </c>
      <c r="L2253" s="22">
        <v>30851384.309999999</v>
      </c>
      <c r="M2253" s="25">
        <f t="shared" si="34"/>
        <v>13.739920226952821</v>
      </c>
    </row>
    <row r="2254" spans="1:13" ht="31.5" x14ac:dyDescent="0.25">
      <c r="A2254" s="20" t="s">
        <v>610</v>
      </c>
      <c r="B2254" s="21" t="s">
        <v>535</v>
      </c>
      <c r="C2254" s="21" t="s">
        <v>38</v>
      </c>
      <c r="D2254" s="21" t="s">
        <v>1313</v>
      </c>
      <c r="E2254" s="40" t="s">
        <v>607</v>
      </c>
      <c r="F2254" s="40"/>
      <c r="G2254" s="40" t="s">
        <v>1319</v>
      </c>
      <c r="H2254" s="40"/>
      <c r="I2254" s="21" t="s">
        <v>45</v>
      </c>
      <c r="J2254" s="22">
        <v>27429887.129999999</v>
      </c>
      <c r="K2254" s="22">
        <v>3811680.4</v>
      </c>
      <c r="L2254" s="22">
        <v>23618206.73</v>
      </c>
      <c r="M2254" s="25">
        <f t="shared" si="34"/>
        <v>13.896084887025198</v>
      </c>
    </row>
    <row r="2255" spans="1:13" ht="15.75" x14ac:dyDescent="0.25">
      <c r="A2255" s="20" t="s">
        <v>611</v>
      </c>
      <c r="B2255" s="21" t="s">
        <v>535</v>
      </c>
      <c r="C2255" s="21" t="s">
        <v>38</v>
      </c>
      <c r="D2255" s="21" t="s">
        <v>1313</v>
      </c>
      <c r="E2255" s="40" t="s">
        <v>607</v>
      </c>
      <c r="F2255" s="40"/>
      <c r="G2255" s="40" t="s">
        <v>1319</v>
      </c>
      <c r="H2255" s="40"/>
      <c r="I2255" s="21" t="s">
        <v>612</v>
      </c>
      <c r="J2255" s="22">
        <v>21067502.52</v>
      </c>
      <c r="K2255" s="22">
        <v>3079436.85</v>
      </c>
      <c r="L2255" s="22">
        <v>17988065.670000002</v>
      </c>
      <c r="M2255" s="25">
        <f t="shared" ref="M2255:M2318" si="35">K2255/J2255*100</f>
        <v>14.617000031572799</v>
      </c>
    </row>
    <row r="2256" spans="1:13" ht="78.75" x14ac:dyDescent="0.25">
      <c r="A2256" s="20" t="s">
        <v>613</v>
      </c>
      <c r="B2256" s="21" t="s">
        <v>535</v>
      </c>
      <c r="C2256" s="21" t="s">
        <v>38</v>
      </c>
      <c r="D2256" s="21" t="s">
        <v>1313</v>
      </c>
      <c r="E2256" s="40" t="s">
        <v>607</v>
      </c>
      <c r="F2256" s="40"/>
      <c r="G2256" s="40" t="s">
        <v>1319</v>
      </c>
      <c r="H2256" s="40"/>
      <c r="I2256" s="21" t="s">
        <v>614</v>
      </c>
      <c r="J2256" s="22">
        <v>6362384.6100000003</v>
      </c>
      <c r="K2256" s="22">
        <v>732243.55</v>
      </c>
      <c r="L2256" s="22">
        <v>5630141.0599999996</v>
      </c>
      <c r="M2256" s="25">
        <f t="shared" si="35"/>
        <v>11.508948214936664</v>
      </c>
    </row>
    <row r="2257" spans="1:13" ht="47.25" x14ac:dyDescent="0.25">
      <c r="A2257" s="20" t="s">
        <v>549</v>
      </c>
      <c r="B2257" s="21" t="s">
        <v>535</v>
      </c>
      <c r="C2257" s="21" t="s">
        <v>38</v>
      </c>
      <c r="D2257" s="21" t="s">
        <v>1313</v>
      </c>
      <c r="E2257" s="40" t="s">
        <v>607</v>
      </c>
      <c r="F2257" s="40"/>
      <c r="G2257" s="40" t="s">
        <v>1319</v>
      </c>
      <c r="H2257" s="40"/>
      <c r="I2257" s="21" t="s">
        <v>140</v>
      </c>
      <c r="J2257" s="22">
        <v>8335654</v>
      </c>
      <c r="K2257" s="22">
        <v>1102476.42</v>
      </c>
      <c r="L2257" s="22">
        <v>7233177.5800000001</v>
      </c>
      <c r="M2257" s="25">
        <f t="shared" si="35"/>
        <v>13.226033854092311</v>
      </c>
    </row>
    <row r="2258" spans="1:13" ht="47.25" x14ac:dyDescent="0.25">
      <c r="A2258" s="20" t="s">
        <v>550</v>
      </c>
      <c r="B2258" s="21" t="s">
        <v>535</v>
      </c>
      <c r="C2258" s="21" t="s">
        <v>38</v>
      </c>
      <c r="D2258" s="21" t="s">
        <v>1313</v>
      </c>
      <c r="E2258" s="40" t="s">
        <v>607</v>
      </c>
      <c r="F2258" s="40"/>
      <c r="G2258" s="40" t="s">
        <v>1319</v>
      </c>
      <c r="H2258" s="40"/>
      <c r="I2258" s="21" t="s">
        <v>551</v>
      </c>
      <c r="J2258" s="22">
        <v>6402191</v>
      </c>
      <c r="K2258" s="22">
        <v>909014.67</v>
      </c>
      <c r="L2258" s="22">
        <v>5493176.3300000001</v>
      </c>
      <c r="M2258" s="25">
        <f t="shared" si="35"/>
        <v>14.198493453256864</v>
      </c>
    </row>
    <row r="2259" spans="1:13" ht="94.5" x14ac:dyDescent="0.25">
      <c r="A2259" s="20" t="s">
        <v>552</v>
      </c>
      <c r="B2259" s="21" t="s">
        <v>535</v>
      </c>
      <c r="C2259" s="21" t="s">
        <v>38</v>
      </c>
      <c r="D2259" s="21" t="s">
        <v>1313</v>
      </c>
      <c r="E2259" s="40" t="s">
        <v>607</v>
      </c>
      <c r="F2259" s="40"/>
      <c r="G2259" s="40" t="s">
        <v>1319</v>
      </c>
      <c r="H2259" s="40"/>
      <c r="I2259" s="21" t="s">
        <v>553</v>
      </c>
      <c r="J2259" s="22">
        <v>1933463</v>
      </c>
      <c r="K2259" s="22">
        <v>193461.75</v>
      </c>
      <c r="L2259" s="22">
        <v>1740001.25</v>
      </c>
      <c r="M2259" s="25">
        <f t="shared" si="35"/>
        <v>10.0059711512452</v>
      </c>
    </row>
    <row r="2260" spans="1:13" ht="63" x14ac:dyDescent="0.25">
      <c r="A2260" s="20" t="s">
        <v>561</v>
      </c>
      <c r="B2260" s="21" t="s">
        <v>535</v>
      </c>
      <c r="C2260" s="21" t="s">
        <v>38</v>
      </c>
      <c r="D2260" s="21" t="s">
        <v>1313</v>
      </c>
      <c r="E2260" s="40" t="s">
        <v>607</v>
      </c>
      <c r="F2260" s="40"/>
      <c r="G2260" s="40" t="s">
        <v>1319</v>
      </c>
      <c r="H2260" s="40"/>
      <c r="I2260" s="21" t="s">
        <v>535</v>
      </c>
      <c r="J2260" s="22">
        <v>236186.87</v>
      </c>
      <c r="K2260" s="22">
        <v>40886.870000000003</v>
      </c>
      <c r="L2260" s="22">
        <v>195300</v>
      </c>
      <c r="M2260" s="25">
        <f t="shared" si="35"/>
        <v>17.311237495970882</v>
      </c>
    </row>
    <row r="2261" spans="1:13" ht="63" x14ac:dyDescent="0.25">
      <c r="A2261" s="20" t="s">
        <v>562</v>
      </c>
      <c r="B2261" s="21" t="s">
        <v>535</v>
      </c>
      <c r="C2261" s="21" t="s">
        <v>38</v>
      </c>
      <c r="D2261" s="21" t="s">
        <v>1313</v>
      </c>
      <c r="E2261" s="40" t="s">
        <v>607</v>
      </c>
      <c r="F2261" s="40"/>
      <c r="G2261" s="40" t="s">
        <v>1319</v>
      </c>
      <c r="H2261" s="40"/>
      <c r="I2261" s="21" t="s">
        <v>563</v>
      </c>
      <c r="J2261" s="22">
        <v>236186.87</v>
      </c>
      <c r="K2261" s="22">
        <v>40886.870000000003</v>
      </c>
      <c r="L2261" s="22">
        <v>195300</v>
      </c>
      <c r="M2261" s="25">
        <f t="shared" si="35"/>
        <v>17.311237495970882</v>
      </c>
    </row>
    <row r="2262" spans="1:13" ht="31.5" x14ac:dyDescent="0.25">
      <c r="A2262" s="20" t="s">
        <v>564</v>
      </c>
      <c r="B2262" s="21" t="s">
        <v>535</v>
      </c>
      <c r="C2262" s="21" t="s">
        <v>38</v>
      </c>
      <c r="D2262" s="21" t="s">
        <v>1313</v>
      </c>
      <c r="E2262" s="40" t="s">
        <v>607</v>
      </c>
      <c r="F2262" s="40"/>
      <c r="G2262" s="40" t="s">
        <v>1319</v>
      </c>
      <c r="H2262" s="40"/>
      <c r="I2262" s="21" t="s">
        <v>565</v>
      </c>
      <c r="J2262" s="22">
        <v>236186.87</v>
      </c>
      <c r="K2262" s="22">
        <v>40886.870000000003</v>
      </c>
      <c r="L2262" s="22">
        <v>195300</v>
      </c>
      <c r="M2262" s="25">
        <f t="shared" si="35"/>
        <v>17.311237495970882</v>
      </c>
    </row>
    <row r="2263" spans="1:13" ht="47.25" x14ac:dyDescent="0.25">
      <c r="A2263" s="20" t="s">
        <v>545</v>
      </c>
      <c r="B2263" s="21" t="s">
        <v>535</v>
      </c>
      <c r="C2263" s="21" t="s">
        <v>38</v>
      </c>
      <c r="D2263" s="21" t="s">
        <v>1313</v>
      </c>
      <c r="E2263" s="40" t="s">
        <v>607</v>
      </c>
      <c r="F2263" s="40"/>
      <c r="G2263" s="40" t="s">
        <v>546</v>
      </c>
      <c r="H2263" s="40"/>
      <c r="I2263" s="21" t="s">
        <v>38</v>
      </c>
      <c r="J2263" s="22">
        <v>8015400</v>
      </c>
      <c r="K2263" s="22">
        <v>1385481.25</v>
      </c>
      <c r="L2263" s="22">
        <v>6629918.75</v>
      </c>
      <c r="M2263" s="25">
        <f t="shared" si="35"/>
        <v>17.285241535045039</v>
      </c>
    </row>
    <row r="2264" spans="1:13" ht="141.75" x14ac:dyDescent="0.25">
      <c r="A2264" s="20" t="s">
        <v>547</v>
      </c>
      <c r="B2264" s="21" t="s">
        <v>535</v>
      </c>
      <c r="C2264" s="21" t="s">
        <v>38</v>
      </c>
      <c r="D2264" s="21" t="s">
        <v>1313</v>
      </c>
      <c r="E2264" s="40" t="s">
        <v>607</v>
      </c>
      <c r="F2264" s="40"/>
      <c r="G2264" s="40" t="s">
        <v>546</v>
      </c>
      <c r="H2264" s="40"/>
      <c r="I2264" s="21" t="s">
        <v>548</v>
      </c>
      <c r="J2264" s="22">
        <v>7689600</v>
      </c>
      <c r="K2264" s="22">
        <v>1304038.25</v>
      </c>
      <c r="L2264" s="22">
        <v>6385561.75</v>
      </c>
      <c r="M2264" s="25">
        <f t="shared" si="35"/>
        <v>16.958466630253849</v>
      </c>
    </row>
    <row r="2265" spans="1:13" ht="47.25" x14ac:dyDescent="0.25">
      <c r="A2265" s="20" t="s">
        <v>549</v>
      </c>
      <c r="B2265" s="21" t="s">
        <v>535</v>
      </c>
      <c r="C2265" s="21" t="s">
        <v>38</v>
      </c>
      <c r="D2265" s="21" t="s">
        <v>1313</v>
      </c>
      <c r="E2265" s="40" t="s">
        <v>607</v>
      </c>
      <c r="F2265" s="40"/>
      <c r="G2265" s="40" t="s">
        <v>546</v>
      </c>
      <c r="H2265" s="40"/>
      <c r="I2265" s="21" t="s">
        <v>140</v>
      </c>
      <c r="J2265" s="22">
        <v>7689600</v>
      </c>
      <c r="K2265" s="22">
        <v>1304038.25</v>
      </c>
      <c r="L2265" s="22">
        <v>6385561.75</v>
      </c>
      <c r="M2265" s="25">
        <f t="shared" si="35"/>
        <v>16.958466630253849</v>
      </c>
    </row>
    <row r="2266" spans="1:13" ht="47.25" x14ac:dyDescent="0.25">
      <c r="A2266" s="20" t="s">
        <v>550</v>
      </c>
      <c r="B2266" s="21" t="s">
        <v>535</v>
      </c>
      <c r="C2266" s="21" t="s">
        <v>38</v>
      </c>
      <c r="D2266" s="21" t="s">
        <v>1313</v>
      </c>
      <c r="E2266" s="40" t="s">
        <v>607</v>
      </c>
      <c r="F2266" s="40"/>
      <c r="G2266" s="40" t="s">
        <v>546</v>
      </c>
      <c r="H2266" s="40"/>
      <c r="I2266" s="21" t="s">
        <v>551</v>
      </c>
      <c r="J2266" s="22">
        <v>5905990</v>
      </c>
      <c r="K2266" s="22">
        <v>1065543.6399999999</v>
      </c>
      <c r="L2266" s="22">
        <v>4840446.3600000003</v>
      </c>
      <c r="M2266" s="25">
        <f t="shared" si="35"/>
        <v>18.041744737122816</v>
      </c>
    </row>
    <row r="2267" spans="1:13" ht="94.5" x14ac:dyDescent="0.25">
      <c r="A2267" s="20" t="s">
        <v>552</v>
      </c>
      <c r="B2267" s="21" t="s">
        <v>535</v>
      </c>
      <c r="C2267" s="21" t="s">
        <v>38</v>
      </c>
      <c r="D2267" s="21" t="s">
        <v>1313</v>
      </c>
      <c r="E2267" s="40" t="s">
        <v>607</v>
      </c>
      <c r="F2267" s="40"/>
      <c r="G2267" s="40" t="s">
        <v>546</v>
      </c>
      <c r="H2267" s="40"/>
      <c r="I2267" s="21" t="s">
        <v>553</v>
      </c>
      <c r="J2267" s="22">
        <v>1783610</v>
      </c>
      <c r="K2267" s="22">
        <v>238494.61</v>
      </c>
      <c r="L2267" s="22">
        <v>1545115.39</v>
      </c>
      <c r="M2267" s="25">
        <f t="shared" si="35"/>
        <v>13.371455082669417</v>
      </c>
    </row>
    <row r="2268" spans="1:13" ht="15.75" x14ac:dyDescent="0.25">
      <c r="A2268" s="20" t="s">
        <v>568</v>
      </c>
      <c r="B2268" s="21" t="s">
        <v>535</v>
      </c>
      <c r="C2268" s="21" t="s">
        <v>38</v>
      </c>
      <c r="D2268" s="21" t="s">
        <v>1313</v>
      </c>
      <c r="E2268" s="40" t="s">
        <v>607</v>
      </c>
      <c r="F2268" s="40"/>
      <c r="G2268" s="40" t="s">
        <v>546</v>
      </c>
      <c r="H2268" s="40"/>
      <c r="I2268" s="21" t="s">
        <v>569</v>
      </c>
      <c r="J2268" s="22">
        <v>325800</v>
      </c>
      <c r="K2268" s="22">
        <v>81443</v>
      </c>
      <c r="L2268" s="22">
        <v>244357</v>
      </c>
      <c r="M2268" s="25">
        <f t="shared" si="35"/>
        <v>24.997851442602823</v>
      </c>
    </row>
    <row r="2269" spans="1:13" ht="31.5" x14ac:dyDescent="0.25">
      <c r="A2269" s="20" t="s">
        <v>570</v>
      </c>
      <c r="B2269" s="21" t="s">
        <v>535</v>
      </c>
      <c r="C2269" s="21" t="s">
        <v>38</v>
      </c>
      <c r="D2269" s="21" t="s">
        <v>1313</v>
      </c>
      <c r="E2269" s="40" t="s">
        <v>607</v>
      </c>
      <c r="F2269" s="40"/>
      <c r="G2269" s="40" t="s">
        <v>546</v>
      </c>
      <c r="H2269" s="40"/>
      <c r="I2269" s="21" t="s">
        <v>571</v>
      </c>
      <c r="J2269" s="22">
        <v>325800</v>
      </c>
      <c r="K2269" s="22">
        <v>81443</v>
      </c>
      <c r="L2269" s="22">
        <v>244357</v>
      </c>
      <c r="M2269" s="25">
        <f t="shared" si="35"/>
        <v>24.997851442602823</v>
      </c>
    </row>
    <row r="2270" spans="1:13" ht="47.25" x14ac:dyDescent="0.25">
      <c r="A2270" s="20" t="s">
        <v>572</v>
      </c>
      <c r="B2270" s="21" t="s">
        <v>535</v>
      </c>
      <c r="C2270" s="21" t="s">
        <v>38</v>
      </c>
      <c r="D2270" s="21" t="s">
        <v>1313</v>
      </c>
      <c r="E2270" s="40" t="s">
        <v>607</v>
      </c>
      <c r="F2270" s="40"/>
      <c r="G2270" s="40" t="s">
        <v>546</v>
      </c>
      <c r="H2270" s="40"/>
      <c r="I2270" s="21" t="s">
        <v>573</v>
      </c>
      <c r="J2270" s="22">
        <v>325800</v>
      </c>
      <c r="K2270" s="22">
        <v>81443</v>
      </c>
      <c r="L2270" s="22">
        <v>244357</v>
      </c>
      <c r="M2270" s="25">
        <f t="shared" si="35"/>
        <v>24.997851442602823</v>
      </c>
    </row>
    <row r="2271" spans="1:13" ht="47.25" x14ac:dyDescent="0.25">
      <c r="A2271" s="20" t="s">
        <v>651</v>
      </c>
      <c r="B2271" s="21" t="s">
        <v>535</v>
      </c>
      <c r="C2271" s="21" t="s">
        <v>38</v>
      </c>
      <c r="D2271" s="21" t="s">
        <v>1313</v>
      </c>
      <c r="E2271" s="40" t="s">
        <v>652</v>
      </c>
      <c r="F2271" s="40"/>
      <c r="G2271" s="40" t="s">
        <v>538</v>
      </c>
      <c r="H2271" s="40"/>
      <c r="I2271" s="21" t="s">
        <v>38</v>
      </c>
      <c r="J2271" s="22">
        <v>3078537</v>
      </c>
      <c r="K2271" s="22">
        <v>399192.82</v>
      </c>
      <c r="L2271" s="22">
        <v>2679344.1800000002</v>
      </c>
      <c r="M2271" s="25">
        <f t="shared" si="35"/>
        <v>12.966965152603329</v>
      </c>
    </row>
    <row r="2272" spans="1:13" ht="31.5" x14ac:dyDescent="0.25">
      <c r="A2272" s="20" t="s">
        <v>1298</v>
      </c>
      <c r="B2272" s="21" t="s">
        <v>535</v>
      </c>
      <c r="C2272" s="21" t="s">
        <v>38</v>
      </c>
      <c r="D2272" s="21" t="s">
        <v>1313</v>
      </c>
      <c r="E2272" s="40" t="s">
        <v>1299</v>
      </c>
      <c r="F2272" s="40"/>
      <c r="G2272" s="40" t="s">
        <v>538</v>
      </c>
      <c r="H2272" s="40"/>
      <c r="I2272" s="21" t="s">
        <v>38</v>
      </c>
      <c r="J2272" s="22">
        <v>3078537</v>
      </c>
      <c r="K2272" s="22">
        <v>399192.82</v>
      </c>
      <c r="L2272" s="22">
        <v>2679344.1800000002</v>
      </c>
      <c r="M2272" s="25">
        <f t="shared" si="35"/>
        <v>12.966965152603329</v>
      </c>
    </row>
    <row r="2273" spans="1:13" ht="126" x14ac:dyDescent="0.25">
      <c r="A2273" s="20" t="s">
        <v>1308</v>
      </c>
      <c r="B2273" s="21" t="s">
        <v>535</v>
      </c>
      <c r="C2273" s="21" t="s">
        <v>38</v>
      </c>
      <c r="D2273" s="21" t="s">
        <v>1313</v>
      </c>
      <c r="E2273" s="40" t="s">
        <v>1299</v>
      </c>
      <c r="F2273" s="40"/>
      <c r="G2273" s="40" t="s">
        <v>1309</v>
      </c>
      <c r="H2273" s="40"/>
      <c r="I2273" s="21" t="s">
        <v>38</v>
      </c>
      <c r="J2273" s="22">
        <v>3078537</v>
      </c>
      <c r="K2273" s="22">
        <v>399192.82</v>
      </c>
      <c r="L2273" s="22">
        <v>2679344.1800000002</v>
      </c>
      <c r="M2273" s="25">
        <f t="shared" si="35"/>
        <v>12.966965152603329</v>
      </c>
    </row>
    <row r="2274" spans="1:13" ht="141.75" x14ac:dyDescent="0.25">
      <c r="A2274" s="20" t="s">
        <v>547</v>
      </c>
      <c r="B2274" s="21" t="s">
        <v>535</v>
      </c>
      <c r="C2274" s="21" t="s">
        <v>38</v>
      </c>
      <c r="D2274" s="21" t="s">
        <v>1313</v>
      </c>
      <c r="E2274" s="40" t="s">
        <v>1299</v>
      </c>
      <c r="F2274" s="40"/>
      <c r="G2274" s="40" t="s">
        <v>1309</v>
      </c>
      <c r="H2274" s="40"/>
      <c r="I2274" s="21" t="s">
        <v>548</v>
      </c>
      <c r="J2274" s="22">
        <v>3078537</v>
      </c>
      <c r="K2274" s="22">
        <v>399192.82</v>
      </c>
      <c r="L2274" s="22">
        <v>2679344.1800000002</v>
      </c>
      <c r="M2274" s="25">
        <f t="shared" si="35"/>
        <v>12.966965152603329</v>
      </c>
    </row>
    <row r="2275" spans="1:13" ht="31.5" x14ac:dyDescent="0.25">
      <c r="A2275" s="20" t="s">
        <v>610</v>
      </c>
      <c r="B2275" s="21" t="s">
        <v>535</v>
      </c>
      <c r="C2275" s="21" t="s">
        <v>38</v>
      </c>
      <c r="D2275" s="21" t="s">
        <v>1313</v>
      </c>
      <c r="E2275" s="40" t="s">
        <v>1299</v>
      </c>
      <c r="F2275" s="40"/>
      <c r="G2275" s="40" t="s">
        <v>1309</v>
      </c>
      <c r="H2275" s="40"/>
      <c r="I2275" s="21" t="s">
        <v>45</v>
      </c>
      <c r="J2275" s="22">
        <v>623322</v>
      </c>
      <c r="K2275" s="22">
        <v>15513.83</v>
      </c>
      <c r="L2275" s="22">
        <v>607808.17000000004</v>
      </c>
      <c r="M2275" s="25">
        <f t="shared" si="35"/>
        <v>2.4888949852564166</v>
      </c>
    </row>
    <row r="2276" spans="1:13" ht="15.75" x14ac:dyDescent="0.25">
      <c r="A2276" s="20" t="s">
        <v>611</v>
      </c>
      <c r="B2276" s="21" t="s">
        <v>535</v>
      </c>
      <c r="C2276" s="21" t="s">
        <v>38</v>
      </c>
      <c r="D2276" s="21" t="s">
        <v>1313</v>
      </c>
      <c r="E2276" s="40" t="s">
        <v>1299</v>
      </c>
      <c r="F2276" s="40"/>
      <c r="G2276" s="40" t="s">
        <v>1309</v>
      </c>
      <c r="H2276" s="40"/>
      <c r="I2276" s="21" t="s">
        <v>612</v>
      </c>
      <c r="J2276" s="22">
        <v>478742</v>
      </c>
      <c r="K2276" s="22">
        <v>12082.95</v>
      </c>
      <c r="L2276" s="22">
        <v>466659.05</v>
      </c>
      <c r="M2276" s="25">
        <f t="shared" si="35"/>
        <v>2.5238959606635727</v>
      </c>
    </row>
    <row r="2277" spans="1:13" ht="78.75" x14ac:dyDescent="0.25">
      <c r="A2277" s="20" t="s">
        <v>613</v>
      </c>
      <c r="B2277" s="21" t="s">
        <v>535</v>
      </c>
      <c r="C2277" s="21" t="s">
        <v>38</v>
      </c>
      <c r="D2277" s="21" t="s">
        <v>1313</v>
      </c>
      <c r="E2277" s="40" t="s">
        <v>1299</v>
      </c>
      <c r="F2277" s="40"/>
      <c r="G2277" s="40" t="s">
        <v>1309</v>
      </c>
      <c r="H2277" s="40"/>
      <c r="I2277" s="21" t="s">
        <v>614</v>
      </c>
      <c r="J2277" s="22">
        <v>144580</v>
      </c>
      <c r="K2277" s="22">
        <v>3430.88</v>
      </c>
      <c r="L2277" s="22">
        <v>141149.12</v>
      </c>
      <c r="M2277" s="25">
        <f t="shared" si="35"/>
        <v>2.3729976483607693</v>
      </c>
    </row>
    <row r="2278" spans="1:13" ht="47.25" x14ac:dyDescent="0.25">
      <c r="A2278" s="20" t="s">
        <v>549</v>
      </c>
      <c r="B2278" s="21" t="s">
        <v>535</v>
      </c>
      <c r="C2278" s="21" t="s">
        <v>38</v>
      </c>
      <c r="D2278" s="21" t="s">
        <v>1313</v>
      </c>
      <c r="E2278" s="40" t="s">
        <v>1299</v>
      </c>
      <c r="F2278" s="40"/>
      <c r="G2278" s="40" t="s">
        <v>1309</v>
      </c>
      <c r="H2278" s="40"/>
      <c r="I2278" s="21" t="s">
        <v>140</v>
      </c>
      <c r="J2278" s="22">
        <v>2455215</v>
      </c>
      <c r="K2278" s="22">
        <v>383678.99</v>
      </c>
      <c r="L2278" s="22">
        <v>2071536.01</v>
      </c>
      <c r="M2278" s="25">
        <f t="shared" si="35"/>
        <v>15.627103532684512</v>
      </c>
    </row>
    <row r="2279" spans="1:13" ht="47.25" x14ac:dyDescent="0.25">
      <c r="A2279" s="20" t="s">
        <v>550</v>
      </c>
      <c r="B2279" s="21" t="s">
        <v>535</v>
      </c>
      <c r="C2279" s="21" t="s">
        <v>38</v>
      </c>
      <c r="D2279" s="21" t="s">
        <v>1313</v>
      </c>
      <c r="E2279" s="40" t="s">
        <v>1299</v>
      </c>
      <c r="F2279" s="40"/>
      <c r="G2279" s="40" t="s">
        <v>1309</v>
      </c>
      <c r="H2279" s="40"/>
      <c r="I2279" s="21" t="s">
        <v>551</v>
      </c>
      <c r="J2279" s="22">
        <v>1574327</v>
      </c>
      <c r="K2279" s="22">
        <v>308543.15000000002</v>
      </c>
      <c r="L2279" s="22">
        <v>1265783.8500000001</v>
      </c>
      <c r="M2279" s="25">
        <f t="shared" si="35"/>
        <v>19.59841570398018</v>
      </c>
    </row>
    <row r="2280" spans="1:13" ht="47.25" x14ac:dyDescent="0.25">
      <c r="A2280" s="20" t="s">
        <v>550</v>
      </c>
      <c r="B2280" s="21" t="s">
        <v>535</v>
      </c>
      <c r="C2280" s="21" t="s">
        <v>38</v>
      </c>
      <c r="D2280" s="21" t="s">
        <v>1313</v>
      </c>
      <c r="E2280" s="40" t="s">
        <v>1299</v>
      </c>
      <c r="F2280" s="40"/>
      <c r="G2280" s="40" t="s">
        <v>1309</v>
      </c>
      <c r="H2280" s="40"/>
      <c r="I2280" s="21" t="s">
        <v>551</v>
      </c>
      <c r="J2280" s="22">
        <v>135012</v>
      </c>
      <c r="K2280" s="24">
        <v>0</v>
      </c>
      <c r="L2280" s="22">
        <v>135012</v>
      </c>
      <c r="M2280" s="25">
        <f t="shared" si="35"/>
        <v>0</v>
      </c>
    </row>
    <row r="2281" spans="1:13" ht="47.25" x14ac:dyDescent="0.25">
      <c r="A2281" s="20" t="s">
        <v>550</v>
      </c>
      <c r="B2281" s="21" t="s">
        <v>535</v>
      </c>
      <c r="C2281" s="21" t="s">
        <v>38</v>
      </c>
      <c r="D2281" s="21" t="s">
        <v>1313</v>
      </c>
      <c r="E2281" s="40" t="s">
        <v>1299</v>
      </c>
      <c r="F2281" s="40"/>
      <c r="G2281" s="40" t="s">
        <v>1309</v>
      </c>
      <c r="H2281" s="40"/>
      <c r="I2281" s="21" t="s">
        <v>551</v>
      </c>
      <c r="J2281" s="22">
        <v>101660</v>
      </c>
      <c r="K2281" s="24">
        <v>0</v>
      </c>
      <c r="L2281" s="22">
        <v>101660</v>
      </c>
      <c r="M2281" s="25">
        <f t="shared" si="35"/>
        <v>0</v>
      </c>
    </row>
    <row r="2282" spans="1:13" ht="47.25" x14ac:dyDescent="0.25">
      <c r="A2282" s="20" t="s">
        <v>550</v>
      </c>
      <c r="B2282" s="21" t="s">
        <v>535</v>
      </c>
      <c r="C2282" s="21" t="s">
        <v>38</v>
      </c>
      <c r="D2282" s="21" t="s">
        <v>1313</v>
      </c>
      <c r="E2282" s="40" t="s">
        <v>1299</v>
      </c>
      <c r="F2282" s="40"/>
      <c r="G2282" s="40" t="s">
        <v>1309</v>
      </c>
      <c r="H2282" s="40"/>
      <c r="I2282" s="21" t="s">
        <v>551</v>
      </c>
      <c r="J2282" s="22">
        <v>44451.61</v>
      </c>
      <c r="K2282" s="22">
        <v>3704.3</v>
      </c>
      <c r="L2282" s="22">
        <v>40747.31</v>
      </c>
      <c r="M2282" s="25">
        <f t="shared" si="35"/>
        <v>8.3333314586355822</v>
      </c>
    </row>
    <row r="2283" spans="1:13" ht="47.25" x14ac:dyDescent="0.25">
      <c r="A2283" s="20" t="s">
        <v>550</v>
      </c>
      <c r="B2283" s="21" t="s">
        <v>535</v>
      </c>
      <c r="C2283" s="21" t="s">
        <v>38</v>
      </c>
      <c r="D2283" s="21" t="s">
        <v>1313</v>
      </c>
      <c r="E2283" s="40" t="s">
        <v>1299</v>
      </c>
      <c r="F2283" s="40"/>
      <c r="G2283" s="40" t="s">
        <v>1309</v>
      </c>
      <c r="H2283" s="40"/>
      <c r="I2283" s="21" t="s">
        <v>551</v>
      </c>
      <c r="J2283" s="22">
        <v>44451.61</v>
      </c>
      <c r="K2283" s="24">
        <v>0</v>
      </c>
      <c r="L2283" s="22">
        <v>44451.61</v>
      </c>
      <c r="M2283" s="25">
        <f t="shared" si="35"/>
        <v>0</v>
      </c>
    </row>
    <row r="2284" spans="1:13" ht="94.5" x14ac:dyDescent="0.25">
      <c r="A2284" s="20" t="s">
        <v>552</v>
      </c>
      <c r="B2284" s="21" t="s">
        <v>535</v>
      </c>
      <c r="C2284" s="21" t="s">
        <v>38</v>
      </c>
      <c r="D2284" s="21" t="s">
        <v>1313</v>
      </c>
      <c r="E2284" s="40" t="s">
        <v>1299</v>
      </c>
      <c r="F2284" s="40"/>
      <c r="G2284" s="40" t="s">
        <v>1309</v>
      </c>
      <c r="H2284" s="40"/>
      <c r="I2284" s="21" t="s">
        <v>553</v>
      </c>
      <c r="J2284" s="22">
        <v>13424.39</v>
      </c>
      <c r="K2284" s="24">
        <v>0</v>
      </c>
      <c r="L2284" s="22">
        <v>13424.39</v>
      </c>
      <c r="M2284" s="25">
        <f t="shared" si="35"/>
        <v>0</v>
      </c>
    </row>
    <row r="2285" spans="1:13" ht="94.5" x14ac:dyDescent="0.25">
      <c r="A2285" s="20" t="s">
        <v>552</v>
      </c>
      <c r="B2285" s="21" t="s">
        <v>535</v>
      </c>
      <c r="C2285" s="21" t="s">
        <v>38</v>
      </c>
      <c r="D2285" s="21" t="s">
        <v>1313</v>
      </c>
      <c r="E2285" s="40" t="s">
        <v>1299</v>
      </c>
      <c r="F2285" s="40"/>
      <c r="G2285" s="40" t="s">
        <v>1309</v>
      </c>
      <c r="H2285" s="40"/>
      <c r="I2285" s="21" t="s">
        <v>553</v>
      </c>
      <c r="J2285" s="22">
        <v>475446</v>
      </c>
      <c r="K2285" s="22">
        <v>70312.84</v>
      </c>
      <c r="L2285" s="22">
        <v>405133.16</v>
      </c>
      <c r="M2285" s="25">
        <f t="shared" si="35"/>
        <v>14.788817236868118</v>
      </c>
    </row>
    <row r="2286" spans="1:13" ht="94.5" x14ac:dyDescent="0.25">
      <c r="A2286" s="20" t="s">
        <v>552</v>
      </c>
      <c r="B2286" s="21" t="s">
        <v>535</v>
      </c>
      <c r="C2286" s="21" t="s">
        <v>38</v>
      </c>
      <c r="D2286" s="21" t="s">
        <v>1313</v>
      </c>
      <c r="E2286" s="40" t="s">
        <v>1299</v>
      </c>
      <c r="F2286" s="40"/>
      <c r="G2286" s="40" t="s">
        <v>1309</v>
      </c>
      <c r="H2286" s="40"/>
      <c r="I2286" s="21" t="s">
        <v>553</v>
      </c>
      <c r="J2286" s="22">
        <v>38925</v>
      </c>
      <c r="K2286" s="24">
        <v>0</v>
      </c>
      <c r="L2286" s="22">
        <v>38925</v>
      </c>
      <c r="M2286" s="25">
        <f t="shared" si="35"/>
        <v>0</v>
      </c>
    </row>
    <row r="2287" spans="1:13" ht="94.5" x14ac:dyDescent="0.25">
      <c r="A2287" s="20" t="s">
        <v>552</v>
      </c>
      <c r="B2287" s="21" t="s">
        <v>535</v>
      </c>
      <c r="C2287" s="21" t="s">
        <v>38</v>
      </c>
      <c r="D2287" s="21" t="s">
        <v>1313</v>
      </c>
      <c r="E2287" s="40" t="s">
        <v>1299</v>
      </c>
      <c r="F2287" s="40"/>
      <c r="G2287" s="40" t="s">
        <v>1309</v>
      </c>
      <c r="H2287" s="40"/>
      <c r="I2287" s="21" t="s">
        <v>553</v>
      </c>
      <c r="J2287" s="22">
        <v>14093</v>
      </c>
      <c r="K2287" s="24">
        <v>0</v>
      </c>
      <c r="L2287" s="22">
        <v>14093</v>
      </c>
      <c r="M2287" s="25">
        <f t="shared" si="35"/>
        <v>0</v>
      </c>
    </row>
    <row r="2288" spans="1:13" ht="94.5" x14ac:dyDescent="0.25">
      <c r="A2288" s="20" t="s">
        <v>552</v>
      </c>
      <c r="B2288" s="21" t="s">
        <v>535</v>
      </c>
      <c r="C2288" s="21" t="s">
        <v>38</v>
      </c>
      <c r="D2288" s="21" t="s">
        <v>1313</v>
      </c>
      <c r="E2288" s="40" t="s">
        <v>1299</v>
      </c>
      <c r="F2288" s="40"/>
      <c r="G2288" s="40" t="s">
        <v>1309</v>
      </c>
      <c r="H2288" s="40"/>
      <c r="I2288" s="21" t="s">
        <v>553</v>
      </c>
      <c r="J2288" s="22">
        <v>13424.39</v>
      </c>
      <c r="K2288" s="22">
        <v>1118.7</v>
      </c>
      <c r="L2288" s="22">
        <v>12305.69</v>
      </c>
      <c r="M2288" s="25">
        <f t="shared" si="35"/>
        <v>8.3333395409400364</v>
      </c>
    </row>
    <row r="2289" spans="1:13" ht="63" x14ac:dyDescent="0.25">
      <c r="A2289" s="20" t="s">
        <v>687</v>
      </c>
      <c r="B2289" s="21" t="s">
        <v>535</v>
      </c>
      <c r="C2289" s="21" t="s">
        <v>38</v>
      </c>
      <c r="D2289" s="21" t="s">
        <v>1313</v>
      </c>
      <c r="E2289" s="40" t="s">
        <v>688</v>
      </c>
      <c r="F2289" s="40"/>
      <c r="G2289" s="40" t="s">
        <v>538</v>
      </c>
      <c r="H2289" s="40"/>
      <c r="I2289" s="21" t="s">
        <v>38</v>
      </c>
      <c r="J2289" s="22">
        <v>8571840</v>
      </c>
      <c r="K2289" s="22">
        <v>1372908.26</v>
      </c>
      <c r="L2289" s="22">
        <v>7198931.7400000002</v>
      </c>
      <c r="M2289" s="25">
        <f t="shared" si="35"/>
        <v>16.016494241609735</v>
      </c>
    </row>
    <row r="2290" spans="1:13" ht="47.25" x14ac:dyDescent="0.25">
      <c r="A2290" s="20" t="s">
        <v>1320</v>
      </c>
      <c r="B2290" s="21" t="s">
        <v>535</v>
      </c>
      <c r="C2290" s="21" t="s">
        <v>38</v>
      </c>
      <c r="D2290" s="21" t="s">
        <v>1313</v>
      </c>
      <c r="E2290" s="40" t="s">
        <v>1321</v>
      </c>
      <c r="F2290" s="40"/>
      <c r="G2290" s="40" t="s">
        <v>538</v>
      </c>
      <c r="H2290" s="40"/>
      <c r="I2290" s="21" t="s">
        <v>38</v>
      </c>
      <c r="J2290" s="22">
        <v>8571840</v>
      </c>
      <c r="K2290" s="22">
        <v>1372908.26</v>
      </c>
      <c r="L2290" s="22">
        <v>7198931.7400000002</v>
      </c>
      <c r="M2290" s="25">
        <f t="shared" si="35"/>
        <v>16.016494241609735</v>
      </c>
    </row>
    <row r="2291" spans="1:13" ht="110.25" x14ac:dyDescent="0.25">
      <c r="A2291" s="20" t="s">
        <v>1322</v>
      </c>
      <c r="B2291" s="21" t="s">
        <v>535</v>
      </c>
      <c r="C2291" s="21" t="s">
        <v>38</v>
      </c>
      <c r="D2291" s="21" t="s">
        <v>1313</v>
      </c>
      <c r="E2291" s="40" t="s">
        <v>1321</v>
      </c>
      <c r="F2291" s="40"/>
      <c r="G2291" s="40" t="s">
        <v>1323</v>
      </c>
      <c r="H2291" s="40"/>
      <c r="I2291" s="21" t="s">
        <v>38</v>
      </c>
      <c r="J2291" s="22">
        <v>8571840</v>
      </c>
      <c r="K2291" s="22">
        <v>1372908.26</v>
      </c>
      <c r="L2291" s="22">
        <v>7198931.7400000002</v>
      </c>
      <c r="M2291" s="25">
        <f t="shared" si="35"/>
        <v>16.016494241609735</v>
      </c>
    </row>
    <row r="2292" spans="1:13" ht="141.75" x14ac:dyDescent="0.25">
      <c r="A2292" s="20" t="s">
        <v>547</v>
      </c>
      <c r="B2292" s="21" t="s">
        <v>535</v>
      </c>
      <c r="C2292" s="21" t="s">
        <v>38</v>
      </c>
      <c r="D2292" s="21" t="s">
        <v>1313</v>
      </c>
      <c r="E2292" s="40" t="s">
        <v>1321</v>
      </c>
      <c r="F2292" s="40"/>
      <c r="G2292" s="40" t="s">
        <v>1323</v>
      </c>
      <c r="H2292" s="40"/>
      <c r="I2292" s="21" t="s">
        <v>548</v>
      </c>
      <c r="J2292" s="22">
        <v>8571840</v>
      </c>
      <c r="K2292" s="22">
        <v>1372908.26</v>
      </c>
      <c r="L2292" s="22">
        <v>7198931.7400000002</v>
      </c>
      <c r="M2292" s="25">
        <f t="shared" si="35"/>
        <v>16.016494241609735</v>
      </c>
    </row>
    <row r="2293" spans="1:13" ht="47.25" x14ac:dyDescent="0.25">
      <c r="A2293" s="20" t="s">
        <v>549</v>
      </c>
      <c r="B2293" s="21" t="s">
        <v>535</v>
      </c>
      <c r="C2293" s="21" t="s">
        <v>38</v>
      </c>
      <c r="D2293" s="21" t="s">
        <v>1313</v>
      </c>
      <c r="E2293" s="40" t="s">
        <v>1321</v>
      </c>
      <c r="F2293" s="40"/>
      <c r="G2293" s="40" t="s">
        <v>1323</v>
      </c>
      <c r="H2293" s="40"/>
      <c r="I2293" s="21" t="s">
        <v>140</v>
      </c>
      <c r="J2293" s="22">
        <v>8571840</v>
      </c>
      <c r="K2293" s="22">
        <v>1372908.26</v>
      </c>
      <c r="L2293" s="22">
        <v>7198931.7400000002</v>
      </c>
      <c r="M2293" s="25">
        <f t="shared" si="35"/>
        <v>16.016494241609735</v>
      </c>
    </row>
    <row r="2294" spans="1:13" ht="47.25" x14ac:dyDescent="0.25">
      <c r="A2294" s="20" t="s">
        <v>550</v>
      </c>
      <c r="B2294" s="21" t="s">
        <v>535</v>
      </c>
      <c r="C2294" s="21" t="s">
        <v>38</v>
      </c>
      <c r="D2294" s="21" t="s">
        <v>1313</v>
      </c>
      <c r="E2294" s="40" t="s">
        <v>1321</v>
      </c>
      <c r="F2294" s="40"/>
      <c r="G2294" s="40" t="s">
        <v>1323</v>
      </c>
      <c r="H2294" s="40"/>
      <c r="I2294" s="21" t="s">
        <v>551</v>
      </c>
      <c r="J2294" s="22">
        <v>734901.84</v>
      </c>
      <c r="K2294" s="22">
        <v>134466.94</v>
      </c>
      <c r="L2294" s="22">
        <v>600434.9</v>
      </c>
      <c r="M2294" s="25">
        <f t="shared" si="35"/>
        <v>18.297265387170619</v>
      </c>
    </row>
    <row r="2295" spans="1:13" ht="47.25" x14ac:dyDescent="0.25">
      <c r="A2295" s="20" t="s">
        <v>550</v>
      </c>
      <c r="B2295" s="21" t="s">
        <v>535</v>
      </c>
      <c r="C2295" s="21" t="s">
        <v>38</v>
      </c>
      <c r="D2295" s="21" t="s">
        <v>1313</v>
      </c>
      <c r="E2295" s="40" t="s">
        <v>1321</v>
      </c>
      <c r="F2295" s="40"/>
      <c r="G2295" s="40" t="s">
        <v>1323</v>
      </c>
      <c r="H2295" s="40"/>
      <c r="I2295" s="21" t="s">
        <v>551</v>
      </c>
      <c r="J2295" s="22">
        <v>941415</v>
      </c>
      <c r="K2295" s="22">
        <v>172396.08</v>
      </c>
      <c r="L2295" s="22">
        <v>769018.92</v>
      </c>
      <c r="M2295" s="25">
        <f t="shared" si="35"/>
        <v>18.312442440369018</v>
      </c>
    </row>
    <row r="2296" spans="1:13" ht="47.25" x14ac:dyDescent="0.25">
      <c r="A2296" s="20" t="s">
        <v>550</v>
      </c>
      <c r="B2296" s="21" t="s">
        <v>535</v>
      </c>
      <c r="C2296" s="21" t="s">
        <v>38</v>
      </c>
      <c r="D2296" s="21" t="s">
        <v>1313</v>
      </c>
      <c r="E2296" s="40" t="s">
        <v>1321</v>
      </c>
      <c r="F2296" s="40"/>
      <c r="G2296" s="40" t="s">
        <v>1323</v>
      </c>
      <c r="H2296" s="40"/>
      <c r="I2296" s="21" t="s">
        <v>551</v>
      </c>
      <c r="J2296" s="22">
        <v>1847469</v>
      </c>
      <c r="K2296" s="22">
        <v>294652.06</v>
      </c>
      <c r="L2296" s="22">
        <v>1552816.94</v>
      </c>
      <c r="M2296" s="25">
        <f t="shared" si="35"/>
        <v>15.948958277513722</v>
      </c>
    </row>
    <row r="2297" spans="1:13" ht="47.25" x14ac:dyDescent="0.25">
      <c r="A2297" s="20" t="s">
        <v>550</v>
      </c>
      <c r="B2297" s="21" t="s">
        <v>535</v>
      </c>
      <c r="C2297" s="21" t="s">
        <v>38</v>
      </c>
      <c r="D2297" s="21" t="s">
        <v>1313</v>
      </c>
      <c r="E2297" s="40" t="s">
        <v>1321</v>
      </c>
      <c r="F2297" s="40"/>
      <c r="G2297" s="40" t="s">
        <v>1323</v>
      </c>
      <c r="H2297" s="40"/>
      <c r="I2297" s="21" t="s">
        <v>551</v>
      </c>
      <c r="J2297" s="22">
        <v>3090700</v>
      </c>
      <c r="K2297" s="22">
        <v>479046.25</v>
      </c>
      <c r="L2297" s="22">
        <v>2611653.75</v>
      </c>
      <c r="M2297" s="25">
        <f t="shared" si="35"/>
        <v>15.499603649658653</v>
      </c>
    </row>
    <row r="2298" spans="1:13" ht="94.5" x14ac:dyDescent="0.25">
      <c r="A2298" s="20" t="s">
        <v>552</v>
      </c>
      <c r="B2298" s="21" t="s">
        <v>535</v>
      </c>
      <c r="C2298" s="21" t="s">
        <v>38</v>
      </c>
      <c r="D2298" s="21" t="s">
        <v>1313</v>
      </c>
      <c r="E2298" s="40" t="s">
        <v>1321</v>
      </c>
      <c r="F2298" s="40"/>
      <c r="G2298" s="40" t="s">
        <v>1323</v>
      </c>
      <c r="H2298" s="40"/>
      <c r="I2298" s="21" t="s">
        <v>553</v>
      </c>
      <c r="J2298" s="22">
        <v>174798.16</v>
      </c>
      <c r="K2298" s="22">
        <v>34178.36</v>
      </c>
      <c r="L2298" s="22">
        <v>140619.79999999999</v>
      </c>
      <c r="M2298" s="25">
        <f t="shared" si="35"/>
        <v>19.553043350113068</v>
      </c>
    </row>
    <row r="2299" spans="1:13" ht="94.5" x14ac:dyDescent="0.25">
      <c r="A2299" s="20" t="s">
        <v>552</v>
      </c>
      <c r="B2299" s="21" t="s">
        <v>535</v>
      </c>
      <c r="C2299" s="21" t="s">
        <v>38</v>
      </c>
      <c r="D2299" s="21" t="s">
        <v>1313</v>
      </c>
      <c r="E2299" s="40" t="s">
        <v>1321</v>
      </c>
      <c r="F2299" s="40"/>
      <c r="G2299" s="40" t="s">
        <v>1323</v>
      </c>
      <c r="H2299" s="40"/>
      <c r="I2299" s="21" t="s">
        <v>553</v>
      </c>
      <c r="J2299" s="22">
        <v>284308</v>
      </c>
      <c r="K2299" s="22">
        <v>47384.78</v>
      </c>
      <c r="L2299" s="22">
        <v>236923.22</v>
      </c>
      <c r="M2299" s="25">
        <f t="shared" si="35"/>
        <v>16.666706529538388</v>
      </c>
    </row>
    <row r="2300" spans="1:13" ht="94.5" x14ac:dyDescent="0.25">
      <c r="A2300" s="20" t="s">
        <v>552</v>
      </c>
      <c r="B2300" s="21" t="s">
        <v>535</v>
      </c>
      <c r="C2300" s="21" t="s">
        <v>38</v>
      </c>
      <c r="D2300" s="21" t="s">
        <v>1313</v>
      </c>
      <c r="E2300" s="40" t="s">
        <v>1321</v>
      </c>
      <c r="F2300" s="40"/>
      <c r="G2300" s="40" t="s">
        <v>1323</v>
      </c>
      <c r="H2300" s="40"/>
      <c r="I2300" s="21" t="s">
        <v>553</v>
      </c>
      <c r="J2300" s="22">
        <v>555000</v>
      </c>
      <c r="K2300" s="22">
        <v>104766.44</v>
      </c>
      <c r="L2300" s="22">
        <v>450233.56</v>
      </c>
      <c r="M2300" s="25">
        <f t="shared" si="35"/>
        <v>18.876836036036039</v>
      </c>
    </row>
    <row r="2301" spans="1:13" ht="94.5" x14ac:dyDescent="0.25">
      <c r="A2301" s="20" t="s">
        <v>552</v>
      </c>
      <c r="B2301" s="21" t="s">
        <v>535</v>
      </c>
      <c r="C2301" s="21" t="s">
        <v>38</v>
      </c>
      <c r="D2301" s="21" t="s">
        <v>1313</v>
      </c>
      <c r="E2301" s="40" t="s">
        <v>1321</v>
      </c>
      <c r="F2301" s="40"/>
      <c r="G2301" s="40" t="s">
        <v>1323</v>
      </c>
      <c r="H2301" s="40"/>
      <c r="I2301" s="21" t="s">
        <v>553</v>
      </c>
      <c r="J2301" s="22">
        <v>943248</v>
      </c>
      <c r="K2301" s="22">
        <v>106017.35</v>
      </c>
      <c r="L2301" s="22">
        <v>837230.65</v>
      </c>
      <c r="M2301" s="25">
        <f t="shared" si="35"/>
        <v>11.239605066748089</v>
      </c>
    </row>
    <row r="2302" spans="1:13" ht="63" x14ac:dyDescent="0.25">
      <c r="A2302" s="20" t="s">
        <v>541</v>
      </c>
      <c r="B2302" s="21" t="s">
        <v>535</v>
      </c>
      <c r="C2302" s="21" t="s">
        <v>38</v>
      </c>
      <c r="D2302" s="21" t="s">
        <v>1313</v>
      </c>
      <c r="E2302" s="40" t="s">
        <v>542</v>
      </c>
      <c r="F2302" s="40"/>
      <c r="G2302" s="40" t="s">
        <v>538</v>
      </c>
      <c r="H2302" s="40"/>
      <c r="I2302" s="21" t="s">
        <v>38</v>
      </c>
      <c r="J2302" s="22">
        <v>13029737</v>
      </c>
      <c r="K2302" s="22">
        <v>1235218.5</v>
      </c>
      <c r="L2302" s="22">
        <v>11794518.5</v>
      </c>
      <c r="M2302" s="25">
        <f t="shared" si="35"/>
        <v>9.4799956438107689</v>
      </c>
    </row>
    <row r="2303" spans="1:13" ht="63" x14ac:dyDescent="0.25">
      <c r="A2303" s="20" t="s">
        <v>697</v>
      </c>
      <c r="B2303" s="21" t="s">
        <v>535</v>
      </c>
      <c r="C2303" s="21" t="s">
        <v>38</v>
      </c>
      <c r="D2303" s="21" t="s">
        <v>1313</v>
      </c>
      <c r="E2303" s="40" t="s">
        <v>698</v>
      </c>
      <c r="F2303" s="40"/>
      <c r="G2303" s="40" t="s">
        <v>538</v>
      </c>
      <c r="H2303" s="40"/>
      <c r="I2303" s="21" t="s">
        <v>38</v>
      </c>
      <c r="J2303" s="22">
        <v>13029737</v>
      </c>
      <c r="K2303" s="22">
        <v>1235218.5</v>
      </c>
      <c r="L2303" s="22">
        <v>11794518.5</v>
      </c>
      <c r="M2303" s="25">
        <f t="shared" si="35"/>
        <v>9.4799956438107689</v>
      </c>
    </row>
    <row r="2304" spans="1:13" ht="47.25" x14ac:dyDescent="0.25">
      <c r="A2304" s="20" t="s">
        <v>699</v>
      </c>
      <c r="B2304" s="21" t="s">
        <v>535</v>
      </c>
      <c r="C2304" s="21" t="s">
        <v>38</v>
      </c>
      <c r="D2304" s="21" t="s">
        <v>1313</v>
      </c>
      <c r="E2304" s="40" t="s">
        <v>698</v>
      </c>
      <c r="F2304" s="40"/>
      <c r="G2304" s="40" t="s">
        <v>700</v>
      </c>
      <c r="H2304" s="40"/>
      <c r="I2304" s="21" t="s">
        <v>38</v>
      </c>
      <c r="J2304" s="22">
        <v>306737</v>
      </c>
      <c r="K2304" s="22">
        <v>45012</v>
      </c>
      <c r="L2304" s="22">
        <v>261725</v>
      </c>
      <c r="M2304" s="25">
        <f t="shared" si="35"/>
        <v>14.674460531334663</v>
      </c>
    </row>
    <row r="2305" spans="1:13" ht="63" x14ac:dyDescent="0.25">
      <c r="A2305" s="20" t="s">
        <v>561</v>
      </c>
      <c r="B2305" s="21" t="s">
        <v>535</v>
      </c>
      <c r="C2305" s="21" t="s">
        <v>38</v>
      </c>
      <c r="D2305" s="21" t="s">
        <v>1313</v>
      </c>
      <c r="E2305" s="40" t="s">
        <v>698</v>
      </c>
      <c r="F2305" s="40"/>
      <c r="G2305" s="40" t="s">
        <v>700</v>
      </c>
      <c r="H2305" s="40"/>
      <c r="I2305" s="21" t="s">
        <v>535</v>
      </c>
      <c r="J2305" s="22">
        <v>306737</v>
      </c>
      <c r="K2305" s="22">
        <v>45012</v>
      </c>
      <c r="L2305" s="22">
        <v>261725</v>
      </c>
      <c r="M2305" s="25">
        <f t="shared" si="35"/>
        <v>14.674460531334663</v>
      </c>
    </row>
    <row r="2306" spans="1:13" ht="63" x14ac:dyDescent="0.25">
      <c r="A2306" s="20" t="s">
        <v>562</v>
      </c>
      <c r="B2306" s="21" t="s">
        <v>535</v>
      </c>
      <c r="C2306" s="21" t="s">
        <v>38</v>
      </c>
      <c r="D2306" s="21" t="s">
        <v>1313</v>
      </c>
      <c r="E2306" s="40" t="s">
        <v>698</v>
      </c>
      <c r="F2306" s="40"/>
      <c r="G2306" s="40" t="s">
        <v>700</v>
      </c>
      <c r="H2306" s="40"/>
      <c r="I2306" s="21" t="s">
        <v>563</v>
      </c>
      <c r="J2306" s="22">
        <v>306737</v>
      </c>
      <c r="K2306" s="22">
        <v>45012</v>
      </c>
      <c r="L2306" s="22">
        <v>261725</v>
      </c>
      <c r="M2306" s="25">
        <f t="shared" si="35"/>
        <v>14.674460531334663</v>
      </c>
    </row>
    <row r="2307" spans="1:13" ht="31.5" x14ac:dyDescent="0.25">
      <c r="A2307" s="20" t="s">
        <v>564</v>
      </c>
      <c r="B2307" s="21" t="s">
        <v>535</v>
      </c>
      <c r="C2307" s="21" t="s">
        <v>38</v>
      </c>
      <c r="D2307" s="21" t="s">
        <v>1313</v>
      </c>
      <c r="E2307" s="40" t="s">
        <v>698</v>
      </c>
      <c r="F2307" s="40"/>
      <c r="G2307" s="40" t="s">
        <v>700</v>
      </c>
      <c r="H2307" s="40"/>
      <c r="I2307" s="21" t="s">
        <v>565</v>
      </c>
      <c r="J2307" s="22">
        <v>306737</v>
      </c>
      <c r="K2307" s="22">
        <v>45012</v>
      </c>
      <c r="L2307" s="22">
        <v>261725</v>
      </c>
      <c r="M2307" s="25">
        <f t="shared" si="35"/>
        <v>14.674460531334663</v>
      </c>
    </row>
    <row r="2308" spans="1:13" ht="157.5" x14ac:dyDescent="0.25">
      <c r="A2308" s="20" t="s">
        <v>701</v>
      </c>
      <c r="B2308" s="21" t="s">
        <v>535</v>
      </c>
      <c r="C2308" s="21" t="s">
        <v>38</v>
      </c>
      <c r="D2308" s="21" t="s">
        <v>1313</v>
      </c>
      <c r="E2308" s="40" t="s">
        <v>698</v>
      </c>
      <c r="F2308" s="40"/>
      <c r="G2308" s="40" t="s">
        <v>702</v>
      </c>
      <c r="H2308" s="40"/>
      <c r="I2308" s="21" t="s">
        <v>38</v>
      </c>
      <c r="J2308" s="22">
        <v>598900</v>
      </c>
      <c r="K2308" s="22">
        <v>70444.78</v>
      </c>
      <c r="L2308" s="22">
        <v>528455.22</v>
      </c>
      <c r="M2308" s="25">
        <f t="shared" si="35"/>
        <v>11.762360995157788</v>
      </c>
    </row>
    <row r="2309" spans="1:13" ht="63" x14ac:dyDescent="0.25">
      <c r="A2309" s="20" t="s">
        <v>561</v>
      </c>
      <c r="B2309" s="21" t="s">
        <v>535</v>
      </c>
      <c r="C2309" s="21" t="s">
        <v>38</v>
      </c>
      <c r="D2309" s="21" t="s">
        <v>1313</v>
      </c>
      <c r="E2309" s="40" t="s">
        <v>698</v>
      </c>
      <c r="F2309" s="40"/>
      <c r="G2309" s="40" t="s">
        <v>702</v>
      </c>
      <c r="H2309" s="40"/>
      <c r="I2309" s="21" t="s">
        <v>535</v>
      </c>
      <c r="J2309" s="22">
        <v>598900</v>
      </c>
      <c r="K2309" s="22">
        <v>70444.78</v>
      </c>
      <c r="L2309" s="22">
        <v>528455.22</v>
      </c>
      <c r="M2309" s="25">
        <f t="shared" si="35"/>
        <v>11.762360995157788</v>
      </c>
    </row>
    <row r="2310" spans="1:13" ht="63" x14ac:dyDescent="0.25">
      <c r="A2310" s="20" t="s">
        <v>562</v>
      </c>
      <c r="B2310" s="21" t="s">
        <v>535</v>
      </c>
      <c r="C2310" s="21" t="s">
        <v>38</v>
      </c>
      <c r="D2310" s="21" t="s">
        <v>1313</v>
      </c>
      <c r="E2310" s="40" t="s">
        <v>698</v>
      </c>
      <c r="F2310" s="40"/>
      <c r="G2310" s="40" t="s">
        <v>702</v>
      </c>
      <c r="H2310" s="40"/>
      <c r="I2310" s="21" t="s">
        <v>563</v>
      </c>
      <c r="J2310" s="22">
        <v>598900</v>
      </c>
      <c r="K2310" s="22">
        <v>70444.78</v>
      </c>
      <c r="L2310" s="22">
        <v>528455.22</v>
      </c>
      <c r="M2310" s="25">
        <f t="shared" si="35"/>
        <v>11.762360995157788</v>
      </c>
    </row>
    <row r="2311" spans="1:13" ht="31.5" x14ac:dyDescent="0.25">
      <c r="A2311" s="20" t="s">
        <v>564</v>
      </c>
      <c r="B2311" s="21" t="s">
        <v>535</v>
      </c>
      <c r="C2311" s="21" t="s">
        <v>38</v>
      </c>
      <c r="D2311" s="21" t="s">
        <v>1313</v>
      </c>
      <c r="E2311" s="40" t="s">
        <v>698</v>
      </c>
      <c r="F2311" s="40"/>
      <c r="G2311" s="40" t="s">
        <v>702</v>
      </c>
      <c r="H2311" s="40"/>
      <c r="I2311" s="21" t="s">
        <v>565</v>
      </c>
      <c r="J2311" s="22">
        <v>598900</v>
      </c>
      <c r="K2311" s="22">
        <v>70444.78</v>
      </c>
      <c r="L2311" s="22">
        <v>528455.22</v>
      </c>
      <c r="M2311" s="25">
        <f t="shared" si="35"/>
        <v>11.762360995157788</v>
      </c>
    </row>
    <row r="2312" spans="1:13" ht="47.25" x14ac:dyDescent="0.25">
      <c r="A2312" s="20" t="s">
        <v>703</v>
      </c>
      <c r="B2312" s="21" t="s">
        <v>535</v>
      </c>
      <c r="C2312" s="21" t="s">
        <v>38</v>
      </c>
      <c r="D2312" s="21" t="s">
        <v>1313</v>
      </c>
      <c r="E2312" s="40" t="s">
        <v>698</v>
      </c>
      <c r="F2312" s="40"/>
      <c r="G2312" s="40" t="s">
        <v>704</v>
      </c>
      <c r="H2312" s="40"/>
      <c r="I2312" s="21" t="s">
        <v>38</v>
      </c>
      <c r="J2312" s="22">
        <v>511800</v>
      </c>
      <c r="K2312" s="24">
        <v>0</v>
      </c>
      <c r="L2312" s="22">
        <v>511800</v>
      </c>
      <c r="M2312" s="25">
        <f t="shared" si="35"/>
        <v>0</v>
      </c>
    </row>
    <row r="2313" spans="1:13" ht="63" x14ac:dyDescent="0.25">
      <c r="A2313" s="20" t="s">
        <v>561</v>
      </c>
      <c r="B2313" s="21" t="s">
        <v>535</v>
      </c>
      <c r="C2313" s="21" t="s">
        <v>38</v>
      </c>
      <c r="D2313" s="21" t="s">
        <v>1313</v>
      </c>
      <c r="E2313" s="40" t="s">
        <v>698</v>
      </c>
      <c r="F2313" s="40"/>
      <c r="G2313" s="40" t="s">
        <v>704</v>
      </c>
      <c r="H2313" s="40"/>
      <c r="I2313" s="21" t="s">
        <v>535</v>
      </c>
      <c r="J2313" s="22">
        <v>511800</v>
      </c>
      <c r="K2313" s="24">
        <v>0</v>
      </c>
      <c r="L2313" s="22">
        <v>511800</v>
      </c>
      <c r="M2313" s="25">
        <f t="shared" si="35"/>
        <v>0</v>
      </c>
    </row>
    <row r="2314" spans="1:13" ht="63" x14ac:dyDescent="0.25">
      <c r="A2314" s="20" t="s">
        <v>562</v>
      </c>
      <c r="B2314" s="21" t="s">
        <v>535</v>
      </c>
      <c r="C2314" s="21" t="s">
        <v>38</v>
      </c>
      <c r="D2314" s="21" t="s">
        <v>1313</v>
      </c>
      <c r="E2314" s="40" t="s">
        <v>698</v>
      </c>
      <c r="F2314" s="40"/>
      <c r="G2314" s="40" t="s">
        <v>704</v>
      </c>
      <c r="H2314" s="40"/>
      <c r="I2314" s="21" t="s">
        <v>563</v>
      </c>
      <c r="J2314" s="22">
        <v>511800</v>
      </c>
      <c r="K2314" s="24">
        <v>0</v>
      </c>
      <c r="L2314" s="22">
        <v>511800</v>
      </c>
      <c r="M2314" s="25">
        <f t="shared" si="35"/>
        <v>0</v>
      </c>
    </row>
    <row r="2315" spans="1:13" ht="31.5" x14ac:dyDescent="0.25">
      <c r="A2315" s="20" t="s">
        <v>564</v>
      </c>
      <c r="B2315" s="21" t="s">
        <v>535</v>
      </c>
      <c r="C2315" s="21" t="s">
        <v>38</v>
      </c>
      <c r="D2315" s="21" t="s">
        <v>1313</v>
      </c>
      <c r="E2315" s="40" t="s">
        <v>698</v>
      </c>
      <c r="F2315" s="40"/>
      <c r="G2315" s="40" t="s">
        <v>704</v>
      </c>
      <c r="H2315" s="40"/>
      <c r="I2315" s="21" t="s">
        <v>565</v>
      </c>
      <c r="J2315" s="22">
        <v>511800</v>
      </c>
      <c r="K2315" s="24">
        <v>0</v>
      </c>
      <c r="L2315" s="22">
        <v>511800</v>
      </c>
      <c r="M2315" s="25">
        <f t="shared" si="35"/>
        <v>0</v>
      </c>
    </row>
    <row r="2316" spans="1:13" ht="78.75" x14ac:dyDescent="0.25">
      <c r="A2316" s="20" t="s">
        <v>705</v>
      </c>
      <c r="B2316" s="21" t="s">
        <v>535</v>
      </c>
      <c r="C2316" s="21" t="s">
        <v>38</v>
      </c>
      <c r="D2316" s="21" t="s">
        <v>1313</v>
      </c>
      <c r="E2316" s="40" t="s">
        <v>698</v>
      </c>
      <c r="F2316" s="40"/>
      <c r="G2316" s="40" t="s">
        <v>706</v>
      </c>
      <c r="H2316" s="40"/>
      <c r="I2316" s="21" t="s">
        <v>38</v>
      </c>
      <c r="J2316" s="22">
        <v>259600</v>
      </c>
      <c r="K2316" s="24">
        <v>0</v>
      </c>
      <c r="L2316" s="22">
        <v>259600</v>
      </c>
      <c r="M2316" s="25">
        <f t="shared" si="35"/>
        <v>0</v>
      </c>
    </row>
    <row r="2317" spans="1:13" ht="63" x14ac:dyDescent="0.25">
      <c r="A2317" s="20" t="s">
        <v>561</v>
      </c>
      <c r="B2317" s="21" t="s">
        <v>535</v>
      </c>
      <c r="C2317" s="21" t="s">
        <v>38</v>
      </c>
      <c r="D2317" s="21" t="s">
        <v>1313</v>
      </c>
      <c r="E2317" s="40" t="s">
        <v>698</v>
      </c>
      <c r="F2317" s="40"/>
      <c r="G2317" s="40" t="s">
        <v>706</v>
      </c>
      <c r="H2317" s="40"/>
      <c r="I2317" s="21" t="s">
        <v>535</v>
      </c>
      <c r="J2317" s="22">
        <v>259600</v>
      </c>
      <c r="K2317" s="24">
        <v>0</v>
      </c>
      <c r="L2317" s="22">
        <v>259600</v>
      </c>
      <c r="M2317" s="25">
        <f t="shared" si="35"/>
        <v>0</v>
      </c>
    </row>
    <row r="2318" spans="1:13" ht="63" x14ac:dyDescent="0.25">
      <c r="A2318" s="20" t="s">
        <v>562</v>
      </c>
      <c r="B2318" s="21" t="s">
        <v>535</v>
      </c>
      <c r="C2318" s="21" t="s">
        <v>38</v>
      </c>
      <c r="D2318" s="21" t="s">
        <v>1313</v>
      </c>
      <c r="E2318" s="40" t="s">
        <v>698</v>
      </c>
      <c r="F2318" s="40"/>
      <c r="G2318" s="40" t="s">
        <v>706</v>
      </c>
      <c r="H2318" s="40"/>
      <c r="I2318" s="21" t="s">
        <v>563</v>
      </c>
      <c r="J2318" s="22">
        <v>259600</v>
      </c>
      <c r="K2318" s="24">
        <v>0</v>
      </c>
      <c r="L2318" s="22">
        <v>259600</v>
      </c>
      <c r="M2318" s="25">
        <f t="shared" si="35"/>
        <v>0</v>
      </c>
    </row>
    <row r="2319" spans="1:13" ht="31.5" x14ac:dyDescent="0.25">
      <c r="A2319" s="20" t="s">
        <v>564</v>
      </c>
      <c r="B2319" s="21" t="s">
        <v>535</v>
      </c>
      <c r="C2319" s="21" t="s">
        <v>38</v>
      </c>
      <c r="D2319" s="21" t="s">
        <v>1313</v>
      </c>
      <c r="E2319" s="40" t="s">
        <v>698</v>
      </c>
      <c r="F2319" s="40"/>
      <c r="G2319" s="40" t="s">
        <v>706</v>
      </c>
      <c r="H2319" s="40"/>
      <c r="I2319" s="21" t="s">
        <v>565</v>
      </c>
      <c r="J2319" s="22">
        <v>259600</v>
      </c>
      <c r="K2319" s="24">
        <v>0</v>
      </c>
      <c r="L2319" s="22">
        <v>259600</v>
      </c>
      <c r="M2319" s="25">
        <f t="shared" ref="M2319:M2382" si="36">K2319/J2319*100</f>
        <v>0</v>
      </c>
    </row>
    <row r="2320" spans="1:13" ht="189" x14ac:dyDescent="0.25">
      <c r="A2320" s="20" t="s">
        <v>707</v>
      </c>
      <c r="B2320" s="21" t="s">
        <v>535</v>
      </c>
      <c r="C2320" s="21" t="s">
        <v>38</v>
      </c>
      <c r="D2320" s="21" t="s">
        <v>1313</v>
      </c>
      <c r="E2320" s="40" t="s">
        <v>698</v>
      </c>
      <c r="F2320" s="40"/>
      <c r="G2320" s="40" t="s">
        <v>708</v>
      </c>
      <c r="H2320" s="40"/>
      <c r="I2320" s="21" t="s">
        <v>38</v>
      </c>
      <c r="J2320" s="22">
        <v>11352700</v>
      </c>
      <c r="K2320" s="22">
        <v>1119761.72</v>
      </c>
      <c r="L2320" s="22">
        <v>10232938.279999999</v>
      </c>
      <c r="M2320" s="25">
        <f t="shared" si="36"/>
        <v>9.8633956679908739</v>
      </c>
    </row>
    <row r="2321" spans="1:13" ht="63" x14ac:dyDescent="0.25">
      <c r="A2321" s="20" t="s">
        <v>561</v>
      </c>
      <c r="B2321" s="21" t="s">
        <v>535</v>
      </c>
      <c r="C2321" s="21" t="s">
        <v>38</v>
      </c>
      <c r="D2321" s="21" t="s">
        <v>1313</v>
      </c>
      <c r="E2321" s="40" t="s">
        <v>698</v>
      </c>
      <c r="F2321" s="40"/>
      <c r="G2321" s="40" t="s">
        <v>708</v>
      </c>
      <c r="H2321" s="40"/>
      <c r="I2321" s="21" t="s">
        <v>535</v>
      </c>
      <c r="J2321" s="22">
        <v>11352700</v>
      </c>
      <c r="K2321" s="22">
        <v>1119761.72</v>
      </c>
      <c r="L2321" s="22">
        <v>10232938.279999999</v>
      </c>
      <c r="M2321" s="25">
        <f t="shared" si="36"/>
        <v>9.8633956679908739</v>
      </c>
    </row>
    <row r="2322" spans="1:13" ht="63" x14ac:dyDescent="0.25">
      <c r="A2322" s="20" t="s">
        <v>562</v>
      </c>
      <c r="B2322" s="21" t="s">
        <v>535</v>
      </c>
      <c r="C2322" s="21" t="s">
        <v>38</v>
      </c>
      <c r="D2322" s="21" t="s">
        <v>1313</v>
      </c>
      <c r="E2322" s="40" t="s">
        <v>698</v>
      </c>
      <c r="F2322" s="40"/>
      <c r="G2322" s="40" t="s">
        <v>708</v>
      </c>
      <c r="H2322" s="40"/>
      <c r="I2322" s="21" t="s">
        <v>563</v>
      </c>
      <c r="J2322" s="22">
        <v>11352700</v>
      </c>
      <c r="K2322" s="22">
        <v>1119761.72</v>
      </c>
      <c r="L2322" s="22">
        <v>10232938.279999999</v>
      </c>
      <c r="M2322" s="25">
        <f t="shared" si="36"/>
        <v>9.8633956679908739</v>
      </c>
    </row>
    <row r="2323" spans="1:13" ht="63" x14ac:dyDescent="0.25">
      <c r="A2323" s="20" t="s">
        <v>709</v>
      </c>
      <c r="B2323" s="21" t="s">
        <v>535</v>
      </c>
      <c r="C2323" s="21" t="s">
        <v>38</v>
      </c>
      <c r="D2323" s="21" t="s">
        <v>1313</v>
      </c>
      <c r="E2323" s="40" t="s">
        <v>698</v>
      </c>
      <c r="F2323" s="40"/>
      <c r="G2323" s="40" t="s">
        <v>708</v>
      </c>
      <c r="H2323" s="40"/>
      <c r="I2323" s="21" t="s">
        <v>710</v>
      </c>
      <c r="J2323" s="22">
        <v>6000000</v>
      </c>
      <c r="K2323" s="24">
        <v>0</v>
      </c>
      <c r="L2323" s="22">
        <v>6000000</v>
      </c>
      <c r="M2323" s="25">
        <f t="shared" si="36"/>
        <v>0</v>
      </c>
    </row>
    <row r="2324" spans="1:13" ht="31.5" x14ac:dyDescent="0.25">
      <c r="A2324" s="20" t="s">
        <v>564</v>
      </c>
      <c r="B2324" s="21" t="s">
        <v>535</v>
      </c>
      <c r="C2324" s="21" t="s">
        <v>38</v>
      </c>
      <c r="D2324" s="21" t="s">
        <v>1313</v>
      </c>
      <c r="E2324" s="40" t="s">
        <v>698</v>
      </c>
      <c r="F2324" s="40"/>
      <c r="G2324" s="40" t="s">
        <v>708</v>
      </c>
      <c r="H2324" s="40"/>
      <c r="I2324" s="21" t="s">
        <v>565</v>
      </c>
      <c r="J2324" s="22">
        <v>3511600</v>
      </c>
      <c r="K2324" s="22">
        <v>678202.27</v>
      </c>
      <c r="L2324" s="22">
        <v>2833397.73</v>
      </c>
      <c r="M2324" s="25">
        <f t="shared" si="36"/>
        <v>19.313198257204693</v>
      </c>
    </row>
    <row r="2325" spans="1:13" ht="31.5" x14ac:dyDescent="0.25">
      <c r="A2325" s="20" t="s">
        <v>617</v>
      </c>
      <c r="B2325" s="21" t="s">
        <v>535</v>
      </c>
      <c r="C2325" s="21" t="s">
        <v>38</v>
      </c>
      <c r="D2325" s="21" t="s">
        <v>1313</v>
      </c>
      <c r="E2325" s="40" t="s">
        <v>698</v>
      </c>
      <c r="F2325" s="40"/>
      <c r="G2325" s="40" t="s">
        <v>708</v>
      </c>
      <c r="H2325" s="40"/>
      <c r="I2325" s="21" t="s">
        <v>618</v>
      </c>
      <c r="J2325" s="22">
        <v>1841100</v>
      </c>
      <c r="K2325" s="22">
        <v>441559.45</v>
      </c>
      <c r="L2325" s="22">
        <v>1399540.55</v>
      </c>
      <c r="M2325" s="25">
        <f t="shared" si="36"/>
        <v>23.983458258649719</v>
      </c>
    </row>
    <row r="2326" spans="1:13" ht="31.5" x14ac:dyDescent="0.25">
      <c r="A2326" s="20" t="s">
        <v>1324</v>
      </c>
      <c r="B2326" s="21" t="s">
        <v>535</v>
      </c>
      <c r="C2326" s="21" t="s">
        <v>38</v>
      </c>
      <c r="D2326" s="21" t="s">
        <v>1325</v>
      </c>
      <c r="E2326" s="40" t="s">
        <v>538</v>
      </c>
      <c r="F2326" s="40"/>
      <c r="G2326" s="40" t="s">
        <v>538</v>
      </c>
      <c r="H2326" s="40"/>
      <c r="I2326" s="21" t="s">
        <v>38</v>
      </c>
      <c r="J2326" s="22">
        <v>481751921</v>
      </c>
      <c r="K2326" s="22">
        <v>71266633.019999996</v>
      </c>
      <c r="L2326" s="22">
        <v>410485287.98000002</v>
      </c>
      <c r="M2326" s="25">
        <f t="shared" si="36"/>
        <v>14.793222385510735</v>
      </c>
    </row>
    <row r="2327" spans="1:13" ht="15.75" x14ac:dyDescent="0.25">
      <c r="A2327" s="20" t="s">
        <v>1326</v>
      </c>
      <c r="B2327" s="21" t="s">
        <v>535</v>
      </c>
      <c r="C2327" s="21" t="s">
        <v>38</v>
      </c>
      <c r="D2327" s="21" t="s">
        <v>1327</v>
      </c>
      <c r="E2327" s="40" t="s">
        <v>538</v>
      </c>
      <c r="F2327" s="40"/>
      <c r="G2327" s="40" t="s">
        <v>538</v>
      </c>
      <c r="H2327" s="40"/>
      <c r="I2327" s="21" t="s">
        <v>38</v>
      </c>
      <c r="J2327" s="22">
        <v>40472400</v>
      </c>
      <c r="K2327" s="22">
        <v>9126871.8699999992</v>
      </c>
      <c r="L2327" s="22">
        <v>31345528.129999999</v>
      </c>
      <c r="M2327" s="25">
        <f t="shared" si="36"/>
        <v>22.550854088218141</v>
      </c>
    </row>
    <row r="2328" spans="1:13" ht="94.5" x14ac:dyDescent="0.25">
      <c r="A2328" s="20" t="s">
        <v>665</v>
      </c>
      <c r="B2328" s="21" t="s">
        <v>535</v>
      </c>
      <c r="C2328" s="21" t="s">
        <v>38</v>
      </c>
      <c r="D2328" s="21" t="s">
        <v>1327</v>
      </c>
      <c r="E2328" s="40" t="s">
        <v>666</v>
      </c>
      <c r="F2328" s="40"/>
      <c r="G2328" s="40" t="s">
        <v>538</v>
      </c>
      <c r="H2328" s="40"/>
      <c r="I2328" s="21" t="s">
        <v>38</v>
      </c>
      <c r="J2328" s="22">
        <v>40472400</v>
      </c>
      <c r="K2328" s="22">
        <v>9126871.8699999992</v>
      </c>
      <c r="L2328" s="22">
        <v>31345528.129999999</v>
      </c>
      <c r="M2328" s="25">
        <f t="shared" si="36"/>
        <v>22.550854088218141</v>
      </c>
    </row>
    <row r="2329" spans="1:13" ht="47.25" x14ac:dyDescent="0.25">
      <c r="A2329" s="20" t="s">
        <v>671</v>
      </c>
      <c r="B2329" s="21" t="s">
        <v>535</v>
      </c>
      <c r="C2329" s="21" t="s">
        <v>38</v>
      </c>
      <c r="D2329" s="21" t="s">
        <v>1327</v>
      </c>
      <c r="E2329" s="40" t="s">
        <v>672</v>
      </c>
      <c r="F2329" s="40"/>
      <c r="G2329" s="40" t="s">
        <v>538</v>
      </c>
      <c r="H2329" s="40"/>
      <c r="I2329" s="21" t="s">
        <v>38</v>
      </c>
      <c r="J2329" s="22">
        <v>200000</v>
      </c>
      <c r="K2329" s="24">
        <v>0</v>
      </c>
      <c r="L2329" s="22">
        <v>200000</v>
      </c>
      <c r="M2329" s="25">
        <f t="shared" si="36"/>
        <v>0</v>
      </c>
    </row>
    <row r="2330" spans="1:13" ht="47.25" x14ac:dyDescent="0.25">
      <c r="A2330" s="20" t="s">
        <v>673</v>
      </c>
      <c r="B2330" s="21" t="s">
        <v>535</v>
      </c>
      <c r="C2330" s="21" t="s">
        <v>38</v>
      </c>
      <c r="D2330" s="21" t="s">
        <v>1327</v>
      </c>
      <c r="E2330" s="40" t="s">
        <v>672</v>
      </c>
      <c r="F2330" s="40"/>
      <c r="G2330" s="40" t="s">
        <v>674</v>
      </c>
      <c r="H2330" s="40"/>
      <c r="I2330" s="21" t="s">
        <v>38</v>
      </c>
      <c r="J2330" s="22">
        <v>200000</v>
      </c>
      <c r="K2330" s="24">
        <v>0</v>
      </c>
      <c r="L2330" s="22">
        <v>200000</v>
      </c>
      <c r="M2330" s="25">
        <f t="shared" si="36"/>
        <v>0</v>
      </c>
    </row>
    <row r="2331" spans="1:13" ht="63" x14ac:dyDescent="0.25">
      <c r="A2331" s="20" t="s">
        <v>561</v>
      </c>
      <c r="B2331" s="21" t="s">
        <v>535</v>
      </c>
      <c r="C2331" s="21" t="s">
        <v>38</v>
      </c>
      <c r="D2331" s="21" t="s">
        <v>1327</v>
      </c>
      <c r="E2331" s="40" t="s">
        <v>672</v>
      </c>
      <c r="F2331" s="40"/>
      <c r="G2331" s="40" t="s">
        <v>674</v>
      </c>
      <c r="H2331" s="40"/>
      <c r="I2331" s="21" t="s">
        <v>535</v>
      </c>
      <c r="J2331" s="22">
        <v>200000</v>
      </c>
      <c r="K2331" s="24">
        <v>0</v>
      </c>
      <c r="L2331" s="22">
        <v>200000</v>
      </c>
      <c r="M2331" s="25">
        <f t="shared" si="36"/>
        <v>0</v>
      </c>
    </row>
    <row r="2332" spans="1:13" ht="63" x14ac:dyDescent="0.25">
      <c r="A2332" s="20" t="s">
        <v>562</v>
      </c>
      <c r="B2332" s="21" t="s">
        <v>535</v>
      </c>
      <c r="C2332" s="21" t="s">
        <v>38</v>
      </c>
      <c r="D2332" s="21" t="s">
        <v>1327</v>
      </c>
      <c r="E2332" s="40" t="s">
        <v>672</v>
      </c>
      <c r="F2332" s="40"/>
      <c r="G2332" s="40" t="s">
        <v>674</v>
      </c>
      <c r="H2332" s="40"/>
      <c r="I2332" s="21" t="s">
        <v>563</v>
      </c>
      <c r="J2332" s="22">
        <v>200000</v>
      </c>
      <c r="K2332" s="24">
        <v>0</v>
      </c>
      <c r="L2332" s="22">
        <v>200000</v>
      </c>
      <c r="M2332" s="25">
        <f t="shared" si="36"/>
        <v>0</v>
      </c>
    </row>
    <row r="2333" spans="1:13" ht="31.5" x14ac:dyDescent="0.25">
      <c r="A2333" s="20" t="s">
        <v>564</v>
      </c>
      <c r="B2333" s="21" t="s">
        <v>535</v>
      </c>
      <c r="C2333" s="21" t="s">
        <v>38</v>
      </c>
      <c r="D2333" s="21" t="s">
        <v>1327</v>
      </c>
      <c r="E2333" s="40" t="s">
        <v>672</v>
      </c>
      <c r="F2333" s="40"/>
      <c r="G2333" s="40" t="s">
        <v>674</v>
      </c>
      <c r="H2333" s="40"/>
      <c r="I2333" s="21" t="s">
        <v>565</v>
      </c>
      <c r="J2333" s="22">
        <v>200000</v>
      </c>
      <c r="K2333" s="24">
        <v>0</v>
      </c>
      <c r="L2333" s="22">
        <v>200000</v>
      </c>
      <c r="M2333" s="25">
        <f t="shared" si="36"/>
        <v>0</v>
      </c>
    </row>
    <row r="2334" spans="1:13" ht="63" x14ac:dyDescent="0.25">
      <c r="A2334" s="20" t="s">
        <v>675</v>
      </c>
      <c r="B2334" s="21" t="s">
        <v>535</v>
      </c>
      <c r="C2334" s="21" t="s">
        <v>38</v>
      </c>
      <c r="D2334" s="21" t="s">
        <v>1327</v>
      </c>
      <c r="E2334" s="40" t="s">
        <v>676</v>
      </c>
      <c r="F2334" s="40"/>
      <c r="G2334" s="40" t="s">
        <v>538</v>
      </c>
      <c r="H2334" s="40"/>
      <c r="I2334" s="21" t="s">
        <v>38</v>
      </c>
      <c r="J2334" s="22">
        <v>40272400</v>
      </c>
      <c r="K2334" s="22">
        <v>9126871.8699999992</v>
      </c>
      <c r="L2334" s="22">
        <v>31145528.129999999</v>
      </c>
      <c r="M2334" s="25">
        <f t="shared" si="36"/>
        <v>22.662845695811519</v>
      </c>
    </row>
    <row r="2335" spans="1:13" ht="47.25" x14ac:dyDescent="0.25">
      <c r="A2335" s="20" t="s">
        <v>615</v>
      </c>
      <c r="B2335" s="21" t="s">
        <v>535</v>
      </c>
      <c r="C2335" s="21" t="s">
        <v>38</v>
      </c>
      <c r="D2335" s="21" t="s">
        <v>1327</v>
      </c>
      <c r="E2335" s="40" t="s">
        <v>676</v>
      </c>
      <c r="F2335" s="40"/>
      <c r="G2335" s="40" t="s">
        <v>616</v>
      </c>
      <c r="H2335" s="40"/>
      <c r="I2335" s="21" t="s">
        <v>38</v>
      </c>
      <c r="J2335" s="22">
        <v>40272400</v>
      </c>
      <c r="K2335" s="22">
        <v>9126871.8699999992</v>
      </c>
      <c r="L2335" s="22">
        <v>31145528.129999999</v>
      </c>
      <c r="M2335" s="25">
        <f t="shared" si="36"/>
        <v>22.662845695811519</v>
      </c>
    </row>
    <row r="2336" spans="1:13" ht="63" x14ac:dyDescent="0.25">
      <c r="A2336" s="20" t="s">
        <v>623</v>
      </c>
      <c r="B2336" s="21" t="s">
        <v>535</v>
      </c>
      <c r="C2336" s="21" t="s">
        <v>38</v>
      </c>
      <c r="D2336" s="21" t="s">
        <v>1327</v>
      </c>
      <c r="E2336" s="40" t="s">
        <v>676</v>
      </c>
      <c r="F2336" s="40"/>
      <c r="G2336" s="40" t="s">
        <v>616</v>
      </c>
      <c r="H2336" s="40"/>
      <c r="I2336" s="21" t="s">
        <v>624</v>
      </c>
      <c r="J2336" s="22">
        <v>40272400</v>
      </c>
      <c r="K2336" s="22">
        <v>9126871.8699999992</v>
      </c>
      <c r="L2336" s="22">
        <v>31145528.129999999</v>
      </c>
      <c r="M2336" s="25">
        <f t="shared" si="36"/>
        <v>22.662845695811519</v>
      </c>
    </row>
    <row r="2337" spans="1:13" ht="31.5" x14ac:dyDescent="0.25">
      <c r="A2337" s="20" t="s">
        <v>625</v>
      </c>
      <c r="B2337" s="21" t="s">
        <v>535</v>
      </c>
      <c r="C2337" s="21" t="s">
        <v>38</v>
      </c>
      <c r="D2337" s="21" t="s">
        <v>1327</v>
      </c>
      <c r="E2337" s="40" t="s">
        <v>676</v>
      </c>
      <c r="F2337" s="40"/>
      <c r="G2337" s="40" t="s">
        <v>616</v>
      </c>
      <c r="H2337" s="40"/>
      <c r="I2337" s="21" t="s">
        <v>626</v>
      </c>
      <c r="J2337" s="22">
        <v>40272400</v>
      </c>
      <c r="K2337" s="22">
        <v>9126871.8699999992</v>
      </c>
      <c r="L2337" s="22">
        <v>31145528.129999999</v>
      </c>
      <c r="M2337" s="25">
        <f t="shared" si="36"/>
        <v>22.662845695811519</v>
      </c>
    </row>
    <row r="2338" spans="1:13" ht="110.25" x14ac:dyDescent="0.25">
      <c r="A2338" s="20" t="s">
        <v>627</v>
      </c>
      <c r="B2338" s="21" t="s">
        <v>535</v>
      </c>
      <c r="C2338" s="21" t="s">
        <v>38</v>
      </c>
      <c r="D2338" s="21" t="s">
        <v>1327</v>
      </c>
      <c r="E2338" s="40" t="s">
        <v>676</v>
      </c>
      <c r="F2338" s="40"/>
      <c r="G2338" s="40" t="s">
        <v>616</v>
      </c>
      <c r="H2338" s="40"/>
      <c r="I2338" s="21" t="s">
        <v>628</v>
      </c>
      <c r="J2338" s="22">
        <v>39172400</v>
      </c>
      <c r="K2338" s="22">
        <v>8112724.7599999998</v>
      </c>
      <c r="L2338" s="22">
        <v>31059675.239999998</v>
      </c>
      <c r="M2338" s="25">
        <f t="shared" si="36"/>
        <v>20.710308176164848</v>
      </c>
    </row>
    <row r="2339" spans="1:13" ht="31.5" x14ac:dyDescent="0.25">
      <c r="A2339" s="20" t="s">
        <v>841</v>
      </c>
      <c r="B2339" s="21" t="s">
        <v>535</v>
      </c>
      <c r="C2339" s="21" t="s">
        <v>38</v>
      </c>
      <c r="D2339" s="21" t="s">
        <v>1327</v>
      </c>
      <c r="E2339" s="40" t="s">
        <v>676</v>
      </c>
      <c r="F2339" s="40"/>
      <c r="G2339" s="40" t="s">
        <v>616</v>
      </c>
      <c r="H2339" s="40"/>
      <c r="I2339" s="21" t="s">
        <v>842</v>
      </c>
      <c r="J2339" s="22">
        <v>1100000</v>
      </c>
      <c r="K2339" s="22">
        <v>1014147.11</v>
      </c>
      <c r="L2339" s="22">
        <v>85852.89</v>
      </c>
      <c r="M2339" s="25">
        <f t="shared" si="36"/>
        <v>92.195191818181826</v>
      </c>
    </row>
    <row r="2340" spans="1:13" ht="15.75" x14ac:dyDescent="0.25">
      <c r="A2340" s="20" t="s">
        <v>1328</v>
      </c>
      <c r="B2340" s="21" t="s">
        <v>535</v>
      </c>
      <c r="C2340" s="21" t="s">
        <v>38</v>
      </c>
      <c r="D2340" s="21" t="s">
        <v>1329</v>
      </c>
      <c r="E2340" s="40" t="s">
        <v>538</v>
      </c>
      <c r="F2340" s="40"/>
      <c r="G2340" s="40" t="s">
        <v>538</v>
      </c>
      <c r="H2340" s="40"/>
      <c r="I2340" s="21" t="s">
        <v>38</v>
      </c>
      <c r="J2340" s="22">
        <v>436362921</v>
      </c>
      <c r="K2340" s="22">
        <v>61231420.810000002</v>
      </c>
      <c r="L2340" s="22">
        <v>375131500.19</v>
      </c>
      <c r="M2340" s="25">
        <f t="shared" si="36"/>
        <v>14.032223606368241</v>
      </c>
    </row>
    <row r="2341" spans="1:13" ht="94.5" x14ac:dyDescent="0.25">
      <c r="A2341" s="20" t="s">
        <v>665</v>
      </c>
      <c r="B2341" s="21" t="s">
        <v>535</v>
      </c>
      <c r="C2341" s="21" t="s">
        <v>38</v>
      </c>
      <c r="D2341" s="21" t="s">
        <v>1329</v>
      </c>
      <c r="E2341" s="40" t="s">
        <v>666</v>
      </c>
      <c r="F2341" s="40"/>
      <c r="G2341" s="40" t="s">
        <v>538</v>
      </c>
      <c r="H2341" s="40"/>
      <c r="I2341" s="21" t="s">
        <v>38</v>
      </c>
      <c r="J2341" s="22">
        <v>436362921</v>
      </c>
      <c r="K2341" s="22">
        <v>61231420.810000002</v>
      </c>
      <c r="L2341" s="22">
        <v>375131500.19</v>
      </c>
      <c r="M2341" s="25">
        <f t="shared" si="36"/>
        <v>14.032223606368241</v>
      </c>
    </row>
    <row r="2342" spans="1:13" ht="63" x14ac:dyDescent="0.25">
      <c r="A2342" s="20" t="s">
        <v>675</v>
      </c>
      <c r="B2342" s="21" t="s">
        <v>535</v>
      </c>
      <c r="C2342" s="21" t="s">
        <v>38</v>
      </c>
      <c r="D2342" s="21" t="s">
        <v>1329</v>
      </c>
      <c r="E2342" s="40" t="s">
        <v>676</v>
      </c>
      <c r="F2342" s="40"/>
      <c r="G2342" s="40" t="s">
        <v>538</v>
      </c>
      <c r="H2342" s="40"/>
      <c r="I2342" s="21" t="s">
        <v>38</v>
      </c>
      <c r="J2342" s="22">
        <v>431944441</v>
      </c>
      <c r="K2342" s="22">
        <v>61231420.810000002</v>
      </c>
      <c r="L2342" s="22">
        <v>370713020.19</v>
      </c>
      <c r="M2342" s="25">
        <f t="shared" si="36"/>
        <v>14.175763130147564</v>
      </c>
    </row>
    <row r="2343" spans="1:13" ht="78.75" x14ac:dyDescent="0.25">
      <c r="A2343" s="20" t="s">
        <v>1330</v>
      </c>
      <c r="B2343" s="21" t="s">
        <v>535</v>
      </c>
      <c r="C2343" s="21" t="s">
        <v>38</v>
      </c>
      <c r="D2343" s="21" t="s">
        <v>1329</v>
      </c>
      <c r="E2343" s="40" t="s">
        <v>676</v>
      </c>
      <c r="F2343" s="40"/>
      <c r="G2343" s="40" t="s">
        <v>1331</v>
      </c>
      <c r="H2343" s="40"/>
      <c r="I2343" s="21" t="s">
        <v>38</v>
      </c>
      <c r="J2343" s="22">
        <v>115789474</v>
      </c>
      <c r="K2343" s="24">
        <v>0</v>
      </c>
      <c r="L2343" s="22">
        <v>115789474</v>
      </c>
      <c r="M2343" s="25">
        <f t="shared" si="36"/>
        <v>0</v>
      </c>
    </row>
    <row r="2344" spans="1:13" ht="63" x14ac:dyDescent="0.25">
      <c r="A2344" s="20" t="s">
        <v>623</v>
      </c>
      <c r="B2344" s="21" t="s">
        <v>535</v>
      </c>
      <c r="C2344" s="21" t="s">
        <v>38</v>
      </c>
      <c r="D2344" s="21" t="s">
        <v>1329</v>
      </c>
      <c r="E2344" s="40" t="s">
        <v>676</v>
      </c>
      <c r="F2344" s="40"/>
      <c r="G2344" s="40" t="s">
        <v>1331</v>
      </c>
      <c r="H2344" s="40"/>
      <c r="I2344" s="21" t="s">
        <v>624</v>
      </c>
      <c r="J2344" s="22">
        <v>115789474</v>
      </c>
      <c r="K2344" s="24">
        <v>0</v>
      </c>
      <c r="L2344" s="22">
        <v>115789474</v>
      </c>
      <c r="M2344" s="25">
        <f t="shared" si="36"/>
        <v>0</v>
      </c>
    </row>
    <row r="2345" spans="1:13" ht="31.5" x14ac:dyDescent="0.25">
      <c r="A2345" s="20" t="s">
        <v>625</v>
      </c>
      <c r="B2345" s="21" t="s">
        <v>535</v>
      </c>
      <c r="C2345" s="21" t="s">
        <v>38</v>
      </c>
      <c r="D2345" s="21" t="s">
        <v>1329</v>
      </c>
      <c r="E2345" s="40" t="s">
        <v>676</v>
      </c>
      <c r="F2345" s="40"/>
      <c r="G2345" s="40" t="s">
        <v>1331</v>
      </c>
      <c r="H2345" s="40"/>
      <c r="I2345" s="21" t="s">
        <v>626</v>
      </c>
      <c r="J2345" s="22">
        <v>115789474</v>
      </c>
      <c r="K2345" s="24">
        <v>0</v>
      </c>
      <c r="L2345" s="22">
        <v>115789474</v>
      </c>
      <c r="M2345" s="25">
        <f t="shared" si="36"/>
        <v>0</v>
      </c>
    </row>
    <row r="2346" spans="1:13" ht="31.5" x14ac:dyDescent="0.25">
      <c r="A2346" s="20" t="s">
        <v>841</v>
      </c>
      <c r="B2346" s="21" t="s">
        <v>535</v>
      </c>
      <c r="C2346" s="21" t="s">
        <v>38</v>
      </c>
      <c r="D2346" s="21" t="s">
        <v>1329</v>
      </c>
      <c r="E2346" s="40" t="s">
        <v>676</v>
      </c>
      <c r="F2346" s="40"/>
      <c r="G2346" s="40" t="s">
        <v>1331</v>
      </c>
      <c r="H2346" s="40"/>
      <c r="I2346" s="21" t="s">
        <v>842</v>
      </c>
      <c r="J2346" s="22">
        <v>115789474</v>
      </c>
      <c r="K2346" s="24">
        <v>0</v>
      </c>
      <c r="L2346" s="22">
        <v>115789474</v>
      </c>
      <c r="M2346" s="25">
        <f t="shared" si="36"/>
        <v>0</v>
      </c>
    </row>
    <row r="2347" spans="1:13" ht="63" x14ac:dyDescent="0.25">
      <c r="A2347" s="20" t="s">
        <v>1332</v>
      </c>
      <c r="B2347" s="21" t="s">
        <v>535</v>
      </c>
      <c r="C2347" s="21" t="s">
        <v>38</v>
      </c>
      <c r="D2347" s="21" t="s">
        <v>1329</v>
      </c>
      <c r="E2347" s="40" t="s">
        <v>676</v>
      </c>
      <c r="F2347" s="40"/>
      <c r="G2347" s="40" t="s">
        <v>1333</v>
      </c>
      <c r="H2347" s="40"/>
      <c r="I2347" s="21" t="s">
        <v>38</v>
      </c>
      <c r="J2347" s="22">
        <v>3188447</v>
      </c>
      <c r="K2347" s="24">
        <v>0</v>
      </c>
      <c r="L2347" s="22">
        <v>3188447</v>
      </c>
      <c r="M2347" s="25">
        <f t="shared" si="36"/>
        <v>0</v>
      </c>
    </row>
    <row r="2348" spans="1:13" ht="63" x14ac:dyDescent="0.25">
      <c r="A2348" s="20" t="s">
        <v>623</v>
      </c>
      <c r="B2348" s="21" t="s">
        <v>535</v>
      </c>
      <c r="C2348" s="21" t="s">
        <v>38</v>
      </c>
      <c r="D2348" s="21" t="s">
        <v>1329</v>
      </c>
      <c r="E2348" s="40" t="s">
        <v>676</v>
      </c>
      <c r="F2348" s="40"/>
      <c r="G2348" s="40" t="s">
        <v>1333</v>
      </c>
      <c r="H2348" s="40"/>
      <c r="I2348" s="21" t="s">
        <v>624</v>
      </c>
      <c r="J2348" s="22">
        <v>3188447</v>
      </c>
      <c r="K2348" s="24">
        <v>0</v>
      </c>
      <c r="L2348" s="22">
        <v>3188447</v>
      </c>
      <c r="M2348" s="25">
        <f t="shared" si="36"/>
        <v>0</v>
      </c>
    </row>
    <row r="2349" spans="1:13" ht="31.5" x14ac:dyDescent="0.25">
      <c r="A2349" s="20" t="s">
        <v>625</v>
      </c>
      <c r="B2349" s="21" t="s">
        <v>535</v>
      </c>
      <c r="C2349" s="21" t="s">
        <v>38</v>
      </c>
      <c r="D2349" s="21" t="s">
        <v>1329</v>
      </c>
      <c r="E2349" s="40" t="s">
        <v>676</v>
      </c>
      <c r="F2349" s="40"/>
      <c r="G2349" s="40" t="s">
        <v>1333</v>
      </c>
      <c r="H2349" s="40"/>
      <c r="I2349" s="21" t="s">
        <v>626</v>
      </c>
      <c r="J2349" s="22">
        <v>3188447</v>
      </c>
      <c r="K2349" s="24">
        <v>0</v>
      </c>
      <c r="L2349" s="22">
        <v>3188447</v>
      </c>
      <c r="M2349" s="25">
        <f t="shared" si="36"/>
        <v>0</v>
      </c>
    </row>
    <row r="2350" spans="1:13" ht="31.5" x14ac:dyDescent="0.25">
      <c r="A2350" s="20" t="s">
        <v>841</v>
      </c>
      <c r="B2350" s="21" t="s">
        <v>535</v>
      </c>
      <c r="C2350" s="21" t="s">
        <v>38</v>
      </c>
      <c r="D2350" s="21" t="s">
        <v>1329</v>
      </c>
      <c r="E2350" s="40" t="s">
        <v>676</v>
      </c>
      <c r="F2350" s="40"/>
      <c r="G2350" s="40" t="s">
        <v>1333</v>
      </c>
      <c r="H2350" s="40"/>
      <c r="I2350" s="21" t="s">
        <v>842</v>
      </c>
      <c r="J2350" s="22">
        <v>3188447</v>
      </c>
      <c r="K2350" s="24">
        <v>0</v>
      </c>
      <c r="L2350" s="22">
        <v>3188447</v>
      </c>
      <c r="M2350" s="25">
        <f t="shared" si="36"/>
        <v>0</v>
      </c>
    </row>
    <row r="2351" spans="1:13" ht="47.25" x14ac:dyDescent="0.25">
      <c r="A2351" s="20" t="s">
        <v>615</v>
      </c>
      <c r="B2351" s="21" t="s">
        <v>535</v>
      </c>
      <c r="C2351" s="21" t="s">
        <v>38</v>
      </c>
      <c r="D2351" s="21" t="s">
        <v>1329</v>
      </c>
      <c r="E2351" s="40" t="s">
        <v>676</v>
      </c>
      <c r="F2351" s="40"/>
      <c r="G2351" s="40" t="s">
        <v>616</v>
      </c>
      <c r="H2351" s="40"/>
      <c r="I2351" s="21" t="s">
        <v>38</v>
      </c>
      <c r="J2351" s="22">
        <v>312966520</v>
      </c>
      <c r="K2351" s="22">
        <v>61231420.810000002</v>
      </c>
      <c r="L2351" s="22">
        <v>251735099.19</v>
      </c>
      <c r="M2351" s="25">
        <f t="shared" si="36"/>
        <v>19.564847003443052</v>
      </c>
    </row>
    <row r="2352" spans="1:13" ht="63" x14ac:dyDescent="0.25">
      <c r="A2352" s="20" t="s">
        <v>623</v>
      </c>
      <c r="B2352" s="21" t="s">
        <v>535</v>
      </c>
      <c r="C2352" s="21" t="s">
        <v>38</v>
      </c>
      <c r="D2352" s="21" t="s">
        <v>1329</v>
      </c>
      <c r="E2352" s="40" t="s">
        <v>676</v>
      </c>
      <c r="F2352" s="40"/>
      <c r="G2352" s="40" t="s">
        <v>616</v>
      </c>
      <c r="H2352" s="40"/>
      <c r="I2352" s="21" t="s">
        <v>624</v>
      </c>
      <c r="J2352" s="22">
        <v>312966520</v>
      </c>
      <c r="K2352" s="22">
        <v>61231420.810000002</v>
      </c>
      <c r="L2352" s="22">
        <v>251735099.19</v>
      </c>
      <c r="M2352" s="25">
        <f t="shared" si="36"/>
        <v>19.564847003443052</v>
      </c>
    </row>
    <row r="2353" spans="1:13" ht="31.5" x14ac:dyDescent="0.25">
      <c r="A2353" s="20" t="s">
        <v>625</v>
      </c>
      <c r="B2353" s="21" t="s">
        <v>535</v>
      </c>
      <c r="C2353" s="21" t="s">
        <v>38</v>
      </c>
      <c r="D2353" s="21" t="s">
        <v>1329</v>
      </c>
      <c r="E2353" s="40" t="s">
        <v>676</v>
      </c>
      <c r="F2353" s="40"/>
      <c r="G2353" s="40" t="s">
        <v>616</v>
      </c>
      <c r="H2353" s="40"/>
      <c r="I2353" s="21" t="s">
        <v>626</v>
      </c>
      <c r="J2353" s="22">
        <v>312966520</v>
      </c>
      <c r="K2353" s="22">
        <v>61231420.810000002</v>
      </c>
      <c r="L2353" s="22">
        <v>251735099.19</v>
      </c>
      <c r="M2353" s="25">
        <f t="shared" si="36"/>
        <v>19.564847003443052</v>
      </c>
    </row>
    <row r="2354" spans="1:13" ht="110.25" x14ac:dyDescent="0.25">
      <c r="A2354" s="20" t="s">
        <v>627</v>
      </c>
      <c r="B2354" s="21" t="s">
        <v>535</v>
      </c>
      <c r="C2354" s="21" t="s">
        <v>38</v>
      </c>
      <c r="D2354" s="21" t="s">
        <v>1329</v>
      </c>
      <c r="E2354" s="40" t="s">
        <v>676</v>
      </c>
      <c r="F2354" s="40"/>
      <c r="G2354" s="40" t="s">
        <v>616</v>
      </c>
      <c r="H2354" s="40"/>
      <c r="I2354" s="21" t="s">
        <v>628</v>
      </c>
      <c r="J2354" s="22">
        <v>308483672.86000001</v>
      </c>
      <c r="K2354" s="22">
        <v>61165420.810000002</v>
      </c>
      <c r="L2354" s="22">
        <v>247318252.05000001</v>
      </c>
      <c r="M2354" s="25">
        <f t="shared" si="36"/>
        <v>19.827766002306017</v>
      </c>
    </row>
    <row r="2355" spans="1:13" ht="31.5" x14ac:dyDescent="0.25">
      <c r="A2355" s="20" t="s">
        <v>841</v>
      </c>
      <c r="B2355" s="21" t="s">
        <v>535</v>
      </c>
      <c r="C2355" s="21" t="s">
        <v>38</v>
      </c>
      <c r="D2355" s="21" t="s">
        <v>1329</v>
      </c>
      <c r="E2355" s="40" t="s">
        <v>676</v>
      </c>
      <c r="F2355" s="40"/>
      <c r="G2355" s="40" t="s">
        <v>616</v>
      </c>
      <c r="H2355" s="40"/>
      <c r="I2355" s="21" t="s">
        <v>842</v>
      </c>
      <c r="J2355" s="22">
        <v>4482847.1399999997</v>
      </c>
      <c r="K2355" s="22">
        <v>66000</v>
      </c>
      <c r="L2355" s="22">
        <v>4416847.1399999997</v>
      </c>
      <c r="M2355" s="25">
        <f t="shared" si="36"/>
        <v>1.4722786197880484</v>
      </c>
    </row>
    <row r="2356" spans="1:13" ht="31.5" x14ac:dyDescent="0.25">
      <c r="A2356" s="20" t="s">
        <v>952</v>
      </c>
      <c r="B2356" s="21" t="s">
        <v>535</v>
      </c>
      <c r="C2356" s="21" t="s">
        <v>38</v>
      </c>
      <c r="D2356" s="21" t="s">
        <v>1329</v>
      </c>
      <c r="E2356" s="40" t="s">
        <v>1334</v>
      </c>
      <c r="F2356" s="40"/>
      <c r="G2356" s="40" t="s">
        <v>538</v>
      </c>
      <c r="H2356" s="40"/>
      <c r="I2356" s="21" t="s">
        <v>38</v>
      </c>
      <c r="J2356" s="22">
        <v>4418480</v>
      </c>
      <c r="K2356" s="24">
        <v>0</v>
      </c>
      <c r="L2356" s="22">
        <v>4418480</v>
      </c>
      <c r="M2356" s="25">
        <f t="shared" si="36"/>
        <v>0</v>
      </c>
    </row>
    <row r="2357" spans="1:13" ht="189" x14ac:dyDescent="0.25">
      <c r="A2357" s="20" t="s">
        <v>1335</v>
      </c>
      <c r="B2357" s="21" t="s">
        <v>535</v>
      </c>
      <c r="C2357" s="21" t="s">
        <v>38</v>
      </c>
      <c r="D2357" s="21" t="s">
        <v>1329</v>
      </c>
      <c r="E2357" s="40" t="s">
        <v>1334</v>
      </c>
      <c r="F2357" s="40"/>
      <c r="G2357" s="40" t="s">
        <v>1336</v>
      </c>
      <c r="H2357" s="40"/>
      <c r="I2357" s="21" t="s">
        <v>38</v>
      </c>
      <c r="J2357" s="22">
        <v>2400000</v>
      </c>
      <c r="K2357" s="24">
        <v>0</v>
      </c>
      <c r="L2357" s="22">
        <v>2400000</v>
      </c>
      <c r="M2357" s="25">
        <f t="shared" si="36"/>
        <v>0</v>
      </c>
    </row>
    <row r="2358" spans="1:13" ht="63" x14ac:dyDescent="0.25">
      <c r="A2358" s="20" t="s">
        <v>623</v>
      </c>
      <c r="B2358" s="21" t="s">
        <v>535</v>
      </c>
      <c r="C2358" s="21" t="s">
        <v>38</v>
      </c>
      <c r="D2358" s="21" t="s">
        <v>1329</v>
      </c>
      <c r="E2358" s="40" t="s">
        <v>1334</v>
      </c>
      <c r="F2358" s="40"/>
      <c r="G2358" s="40" t="s">
        <v>1336</v>
      </c>
      <c r="H2358" s="40"/>
      <c r="I2358" s="21" t="s">
        <v>624</v>
      </c>
      <c r="J2358" s="22">
        <v>2400000</v>
      </c>
      <c r="K2358" s="24">
        <v>0</v>
      </c>
      <c r="L2358" s="22">
        <v>2400000</v>
      </c>
      <c r="M2358" s="25">
        <f t="shared" si="36"/>
        <v>0</v>
      </c>
    </row>
    <row r="2359" spans="1:13" ht="31.5" x14ac:dyDescent="0.25">
      <c r="A2359" s="20" t="s">
        <v>625</v>
      </c>
      <c r="B2359" s="21" t="s">
        <v>535</v>
      </c>
      <c r="C2359" s="21" t="s">
        <v>38</v>
      </c>
      <c r="D2359" s="21" t="s">
        <v>1329</v>
      </c>
      <c r="E2359" s="40" t="s">
        <v>1334</v>
      </c>
      <c r="F2359" s="40"/>
      <c r="G2359" s="40" t="s">
        <v>1336</v>
      </c>
      <c r="H2359" s="40"/>
      <c r="I2359" s="21" t="s">
        <v>626</v>
      </c>
      <c r="J2359" s="22">
        <v>2400000</v>
      </c>
      <c r="K2359" s="24">
        <v>0</v>
      </c>
      <c r="L2359" s="22">
        <v>2400000</v>
      </c>
      <c r="M2359" s="25">
        <f t="shared" si="36"/>
        <v>0</v>
      </c>
    </row>
    <row r="2360" spans="1:13" ht="31.5" x14ac:dyDescent="0.25">
      <c r="A2360" s="20" t="s">
        <v>841</v>
      </c>
      <c r="B2360" s="21" t="s">
        <v>535</v>
      </c>
      <c r="C2360" s="21" t="s">
        <v>38</v>
      </c>
      <c r="D2360" s="21" t="s">
        <v>1329</v>
      </c>
      <c r="E2360" s="40" t="s">
        <v>1334</v>
      </c>
      <c r="F2360" s="40"/>
      <c r="G2360" s="40" t="s">
        <v>1336</v>
      </c>
      <c r="H2360" s="40"/>
      <c r="I2360" s="21" t="s">
        <v>842</v>
      </c>
      <c r="J2360" s="22">
        <v>2400000</v>
      </c>
      <c r="K2360" s="24">
        <v>0</v>
      </c>
      <c r="L2360" s="22">
        <v>2400000</v>
      </c>
      <c r="M2360" s="25">
        <f t="shared" si="36"/>
        <v>0</v>
      </c>
    </row>
    <row r="2361" spans="1:13" ht="141.75" x14ac:dyDescent="0.25">
      <c r="A2361" s="20" t="s">
        <v>1337</v>
      </c>
      <c r="B2361" s="21" t="s">
        <v>535</v>
      </c>
      <c r="C2361" s="21" t="s">
        <v>38</v>
      </c>
      <c r="D2361" s="21" t="s">
        <v>1329</v>
      </c>
      <c r="E2361" s="40" t="s">
        <v>1334</v>
      </c>
      <c r="F2361" s="40"/>
      <c r="G2361" s="40" t="s">
        <v>1338</v>
      </c>
      <c r="H2361" s="40"/>
      <c r="I2361" s="21" t="s">
        <v>38</v>
      </c>
      <c r="J2361" s="22">
        <v>2018480</v>
      </c>
      <c r="K2361" s="24">
        <v>0</v>
      </c>
      <c r="L2361" s="22">
        <v>2018480</v>
      </c>
      <c r="M2361" s="25">
        <f t="shared" si="36"/>
        <v>0</v>
      </c>
    </row>
    <row r="2362" spans="1:13" ht="63" x14ac:dyDescent="0.25">
      <c r="A2362" s="20" t="s">
        <v>623</v>
      </c>
      <c r="B2362" s="21" t="s">
        <v>535</v>
      </c>
      <c r="C2362" s="21" t="s">
        <v>38</v>
      </c>
      <c r="D2362" s="21" t="s">
        <v>1329</v>
      </c>
      <c r="E2362" s="40" t="s">
        <v>1334</v>
      </c>
      <c r="F2362" s="40"/>
      <c r="G2362" s="40" t="s">
        <v>1338</v>
      </c>
      <c r="H2362" s="40"/>
      <c r="I2362" s="21" t="s">
        <v>624</v>
      </c>
      <c r="J2362" s="22">
        <v>2018480</v>
      </c>
      <c r="K2362" s="24">
        <v>0</v>
      </c>
      <c r="L2362" s="22">
        <v>2018480</v>
      </c>
      <c r="M2362" s="25">
        <f t="shared" si="36"/>
        <v>0</v>
      </c>
    </row>
    <row r="2363" spans="1:13" ht="31.5" x14ac:dyDescent="0.25">
      <c r="A2363" s="20" t="s">
        <v>625</v>
      </c>
      <c r="B2363" s="21" t="s">
        <v>535</v>
      </c>
      <c r="C2363" s="21" t="s">
        <v>38</v>
      </c>
      <c r="D2363" s="21" t="s">
        <v>1329</v>
      </c>
      <c r="E2363" s="40" t="s">
        <v>1334</v>
      </c>
      <c r="F2363" s="40"/>
      <c r="G2363" s="40" t="s">
        <v>1338</v>
      </c>
      <c r="H2363" s="40"/>
      <c r="I2363" s="21" t="s">
        <v>626</v>
      </c>
      <c r="J2363" s="22">
        <v>2018480</v>
      </c>
      <c r="K2363" s="24">
        <v>0</v>
      </c>
      <c r="L2363" s="22">
        <v>2018480</v>
      </c>
      <c r="M2363" s="25">
        <f t="shared" si="36"/>
        <v>0</v>
      </c>
    </row>
    <row r="2364" spans="1:13" ht="31.5" x14ac:dyDescent="0.25">
      <c r="A2364" s="20" t="s">
        <v>841</v>
      </c>
      <c r="B2364" s="21" t="s">
        <v>535</v>
      </c>
      <c r="C2364" s="21" t="s">
        <v>38</v>
      </c>
      <c r="D2364" s="21" t="s">
        <v>1329</v>
      </c>
      <c r="E2364" s="40" t="s">
        <v>1334</v>
      </c>
      <c r="F2364" s="40"/>
      <c r="G2364" s="40" t="s">
        <v>1338</v>
      </c>
      <c r="H2364" s="40"/>
      <c r="I2364" s="21" t="s">
        <v>842</v>
      </c>
      <c r="J2364" s="22">
        <v>2018480</v>
      </c>
      <c r="K2364" s="24">
        <v>0</v>
      </c>
      <c r="L2364" s="22">
        <v>2018480</v>
      </c>
      <c r="M2364" s="25">
        <f t="shared" si="36"/>
        <v>0</v>
      </c>
    </row>
    <row r="2365" spans="1:13" ht="31.5" x14ac:dyDescent="0.25">
      <c r="A2365" s="20" t="s">
        <v>1339</v>
      </c>
      <c r="B2365" s="21" t="s">
        <v>535</v>
      </c>
      <c r="C2365" s="21" t="s">
        <v>38</v>
      </c>
      <c r="D2365" s="21" t="s">
        <v>1340</v>
      </c>
      <c r="E2365" s="40" t="s">
        <v>538</v>
      </c>
      <c r="F2365" s="40"/>
      <c r="G2365" s="40" t="s">
        <v>538</v>
      </c>
      <c r="H2365" s="40"/>
      <c r="I2365" s="21" t="s">
        <v>38</v>
      </c>
      <c r="J2365" s="22">
        <v>4916600</v>
      </c>
      <c r="K2365" s="22">
        <v>908340.34</v>
      </c>
      <c r="L2365" s="22">
        <v>4008259.66</v>
      </c>
      <c r="M2365" s="25">
        <f t="shared" si="36"/>
        <v>18.474969287719155</v>
      </c>
    </row>
    <row r="2366" spans="1:13" ht="94.5" x14ac:dyDescent="0.25">
      <c r="A2366" s="20" t="s">
        <v>665</v>
      </c>
      <c r="B2366" s="21" t="s">
        <v>535</v>
      </c>
      <c r="C2366" s="21" t="s">
        <v>38</v>
      </c>
      <c r="D2366" s="21" t="s">
        <v>1340</v>
      </c>
      <c r="E2366" s="40" t="s">
        <v>666</v>
      </c>
      <c r="F2366" s="40"/>
      <c r="G2366" s="40" t="s">
        <v>538</v>
      </c>
      <c r="H2366" s="40"/>
      <c r="I2366" s="21" t="s">
        <v>38</v>
      </c>
      <c r="J2366" s="22">
        <v>4916600</v>
      </c>
      <c r="K2366" s="22">
        <v>908340.34</v>
      </c>
      <c r="L2366" s="22">
        <v>4008259.66</v>
      </c>
      <c r="M2366" s="25">
        <f t="shared" si="36"/>
        <v>18.474969287719155</v>
      </c>
    </row>
    <row r="2367" spans="1:13" ht="63" x14ac:dyDescent="0.25">
      <c r="A2367" s="20" t="s">
        <v>675</v>
      </c>
      <c r="B2367" s="21" t="s">
        <v>535</v>
      </c>
      <c r="C2367" s="21" t="s">
        <v>38</v>
      </c>
      <c r="D2367" s="21" t="s">
        <v>1340</v>
      </c>
      <c r="E2367" s="40" t="s">
        <v>676</v>
      </c>
      <c r="F2367" s="40"/>
      <c r="G2367" s="40" t="s">
        <v>538</v>
      </c>
      <c r="H2367" s="40"/>
      <c r="I2367" s="21" t="s">
        <v>38</v>
      </c>
      <c r="J2367" s="22">
        <v>4916600</v>
      </c>
      <c r="K2367" s="22">
        <v>908340.34</v>
      </c>
      <c r="L2367" s="22">
        <v>4008259.66</v>
      </c>
      <c r="M2367" s="25">
        <f t="shared" si="36"/>
        <v>18.474969287719155</v>
      </c>
    </row>
    <row r="2368" spans="1:13" ht="47.25" x14ac:dyDescent="0.25">
      <c r="A2368" s="20" t="s">
        <v>615</v>
      </c>
      <c r="B2368" s="21" t="s">
        <v>535</v>
      </c>
      <c r="C2368" s="21" t="s">
        <v>38</v>
      </c>
      <c r="D2368" s="21" t="s">
        <v>1340</v>
      </c>
      <c r="E2368" s="40" t="s">
        <v>676</v>
      </c>
      <c r="F2368" s="40"/>
      <c r="G2368" s="40" t="s">
        <v>616</v>
      </c>
      <c r="H2368" s="40"/>
      <c r="I2368" s="21" t="s">
        <v>38</v>
      </c>
      <c r="J2368" s="22">
        <v>4916600</v>
      </c>
      <c r="K2368" s="22">
        <v>908340.34</v>
      </c>
      <c r="L2368" s="22">
        <v>4008259.66</v>
      </c>
      <c r="M2368" s="25">
        <f t="shared" si="36"/>
        <v>18.474969287719155</v>
      </c>
    </row>
    <row r="2369" spans="1:13" ht="141.75" x14ac:dyDescent="0.25">
      <c r="A2369" s="20" t="s">
        <v>547</v>
      </c>
      <c r="B2369" s="21" t="s">
        <v>535</v>
      </c>
      <c r="C2369" s="21" t="s">
        <v>38</v>
      </c>
      <c r="D2369" s="21" t="s">
        <v>1340</v>
      </c>
      <c r="E2369" s="40" t="s">
        <v>676</v>
      </c>
      <c r="F2369" s="40"/>
      <c r="G2369" s="40" t="s">
        <v>616</v>
      </c>
      <c r="H2369" s="40"/>
      <c r="I2369" s="21" t="s">
        <v>548</v>
      </c>
      <c r="J2369" s="22">
        <v>4279200</v>
      </c>
      <c r="K2369" s="22">
        <v>833979.97</v>
      </c>
      <c r="L2369" s="22">
        <v>3445220.03</v>
      </c>
      <c r="M2369" s="25">
        <f t="shared" si="36"/>
        <v>19.489156150682369</v>
      </c>
    </row>
    <row r="2370" spans="1:13" ht="31.5" x14ac:dyDescent="0.25">
      <c r="A2370" s="20" t="s">
        <v>610</v>
      </c>
      <c r="B2370" s="21" t="s">
        <v>535</v>
      </c>
      <c r="C2370" s="21" t="s">
        <v>38</v>
      </c>
      <c r="D2370" s="21" t="s">
        <v>1340</v>
      </c>
      <c r="E2370" s="40" t="s">
        <v>676</v>
      </c>
      <c r="F2370" s="40"/>
      <c r="G2370" s="40" t="s">
        <v>616</v>
      </c>
      <c r="H2370" s="40"/>
      <c r="I2370" s="21" t="s">
        <v>45</v>
      </c>
      <c r="J2370" s="22">
        <v>4279200</v>
      </c>
      <c r="K2370" s="22">
        <v>833979.97</v>
      </c>
      <c r="L2370" s="22">
        <v>3445220.03</v>
      </c>
      <c r="M2370" s="25">
        <f t="shared" si="36"/>
        <v>19.489156150682369</v>
      </c>
    </row>
    <row r="2371" spans="1:13" ht="15.75" x14ac:dyDescent="0.25">
      <c r="A2371" s="20" t="s">
        <v>611</v>
      </c>
      <c r="B2371" s="21" t="s">
        <v>535</v>
      </c>
      <c r="C2371" s="21" t="s">
        <v>38</v>
      </c>
      <c r="D2371" s="21" t="s">
        <v>1340</v>
      </c>
      <c r="E2371" s="40" t="s">
        <v>676</v>
      </c>
      <c r="F2371" s="40"/>
      <c r="G2371" s="40" t="s">
        <v>616</v>
      </c>
      <c r="H2371" s="40"/>
      <c r="I2371" s="21" t="s">
        <v>612</v>
      </c>
      <c r="J2371" s="22">
        <v>3286600</v>
      </c>
      <c r="K2371" s="22">
        <v>675168.79</v>
      </c>
      <c r="L2371" s="22">
        <v>2611431.21</v>
      </c>
      <c r="M2371" s="25">
        <f t="shared" si="36"/>
        <v>20.543077648633847</v>
      </c>
    </row>
    <row r="2372" spans="1:13" ht="78.75" x14ac:dyDescent="0.25">
      <c r="A2372" s="20" t="s">
        <v>613</v>
      </c>
      <c r="B2372" s="21" t="s">
        <v>535</v>
      </c>
      <c r="C2372" s="21" t="s">
        <v>38</v>
      </c>
      <c r="D2372" s="21" t="s">
        <v>1340</v>
      </c>
      <c r="E2372" s="40" t="s">
        <v>676</v>
      </c>
      <c r="F2372" s="40"/>
      <c r="G2372" s="40" t="s">
        <v>616</v>
      </c>
      <c r="H2372" s="40"/>
      <c r="I2372" s="21" t="s">
        <v>614</v>
      </c>
      <c r="J2372" s="22">
        <v>992600</v>
      </c>
      <c r="K2372" s="22">
        <v>158811.18</v>
      </c>
      <c r="L2372" s="22">
        <v>833788.82</v>
      </c>
      <c r="M2372" s="25">
        <f t="shared" si="36"/>
        <v>15.999514406608906</v>
      </c>
    </row>
    <row r="2373" spans="1:13" ht="63" x14ac:dyDescent="0.25">
      <c r="A2373" s="20" t="s">
        <v>561</v>
      </c>
      <c r="B2373" s="21" t="s">
        <v>535</v>
      </c>
      <c r="C2373" s="21" t="s">
        <v>38</v>
      </c>
      <c r="D2373" s="21" t="s">
        <v>1340</v>
      </c>
      <c r="E2373" s="40" t="s">
        <v>676</v>
      </c>
      <c r="F2373" s="40"/>
      <c r="G2373" s="40" t="s">
        <v>616</v>
      </c>
      <c r="H2373" s="40"/>
      <c r="I2373" s="21" t="s">
        <v>535</v>
      </c>
      <c r="J2373" s="22">
        <v>637400</v>
      </c>
      <c r="K2373" s="22">
        <v>74360.37</v>
      </c>
      <c r="L2373" s="22">
        <v>563039.63</v>
      </c>
      <c r="M2373" s="25">
        <f t="shared" si="36"/>
        <v>11.666201757138374</v>
      </c>
    </row>
    <row r="2374" spans="1:13" ht="63" x14ac:dyDescent="0.25">
      <c r="A2374" s="20" t="s">
        <v>562</v>
      </c>
      <c r="B2374" s="21" t="s">
        <v>535</v>
      </c>
      <c r="C2374" s="21" t="s">
        <v>38</v>
      </c>
      <c r="D2374" s="21" t="s">
        <v>1340</v>
      </c>
      <c r="E2374" s="40" t="s">
        <v>676</v>
      </c>
      <c r="F2374" s="40"/>
      <c r="G2374" s="40" t="s">
        <v>616</v>
      </c>
      <c r="H2374" s="40"/>
      <c r="I2374" s="21" t="s">
        <v>563</v>
      </c>
      <c r="J2374" s="22">
        <v>637400</v>
      </c>
      <c r="K2374" s="22">
        <v>74360.37</v>
      </c>
      <c r="L2374" s="22">
        <v>563039.63</v>
      </c>
      <c r="M2374" s="25">
        <f t="shared" si="36"/>
        <v>11.666201757138374</v>
      </c>
    </row>
    <row r="2375" spans="1:13" ht="31.5" x14ac:dyDescent="0.25">
      <c r="A2375" s="20" t="s">
        <v>564</v>
      </c>
      <c r="B2375" s="21" t="s">
        <v>535</v>
      </c>
      <c r="C2375" s="21" t="s">
        <v>38</v>
      </c>
      <c r="D2375" s="21" t="s">
        <v>1340</v>
      </c>
      <c r="E2375" s="40" t="s">
        <v>676</v>
      </c>
      <c r="F2375" s="40"/>
      <c r="G2375" s="40" t="s">
        <v>616</v>
      </c>
      <c r="H2375" s="40"/>
      <c r="I2375" s="21" t="s">
        <v>565</v>
      </c>
      <c r="J2375" s="22">
        <v>477600</v>
      </c>
      <c r="K2375" s="22">
        <v>46349.19</v>
      </c>
      <c r="L2375" s="22">
        <v>431250.81</v>
      </c>
      <c r="M2375" s="25">
        <f t="shared" si="36"/>
        <v>9.7046042713567839</v>
      </c>
    </row>
    <row r="2376" spans="1:13" ht="31.5" x14ac:dyDescent="0.25">
      <c r="A2376" s="20" t="s">
        <v>617</v>
      </c>
      <c r="B2376" s="21" t="s">
        <v>535</v>
      </c>
      <c r="C2376" s="21" t="s">
        <v>38</v>
      </c>
      <c r="D2376" s="21" t="s">
        <v>1340</v>
      </c>
      <c r="E2376" s="40" t="s">
        <v>676</v>
      </c>
      <c r="F2376" s="40"/>
      <c r="G2376" s="40" t="s">
        <v>616</v>
      </c>
      <c r="H2376" s="40"/>
      <c r="I2376" s="21" t="s">
        <v>618</v>
      </c>
      <c r="J2376" s="22">
        <v>159800</v>
      </c>
      <c r="K2376" s="22">
        <v>28011.18</v>
      </c>
      <c r="L2376" s="22">
        <v>131788.82</v>
      </c>
      <c r="M2376" s="25">
        <f t="shared" si="36"/>
        <v>17.528898623279098</v>
      </c>
    </row>
    <row r="2377" spans="1:13" ht="31.5" x14ac:dyDescent="0.25">
      <c r="A2377" s="20" t="s">
        <v>1341</v>
      </c>
      <c r="B2377" s="21" t="s">
        <v>535</v>
      </c>
      <c r="C2377" s="21" t="s">
        <v>38</v>
      </c>
      <c r="D2377" s="21" t="s">
        <v>1342</v>
      </c>
      <c r="E2377" s="40" t="s">
        <v>538</v>
      </c>
      <c r="F2377" s="40"/>
      <c r="G2377" s="40" t="s">
        <v>538</v>
      </c>
      <c r="H2377" s="40"/>
      <c r="I2377" s="21" t="s">
        <v>38</v>
      </c>
      <c r="J2377" s="22">
        <v>21869500</v>
      </c>
      <c r="K2377" s="22">
        <v>4463000</v>
      </c>
      <c r="L2377" s="22">
        <v>17406500</v>
      </c>
      <c r="M2377" s="25">
        <f t="shared" si="36"/>
        <v>20.407416721918654</v>
      </c>
    </row>
    <row r="2378" spans="1:13" ht="31.5" x14ac:dyDescent="0.25">
      <c r="A2378" s="20" t="s">
        <v>1343</v>
      </c>
      <c r="B2378" s="21" t="s">
        <v>535</v>
      </c>
      <c r="C2378" s="21" t="s">
        <v>38</v>
      </c>
      <c r="D2378" s="21" t="s">
        <v>1344</v>
      </c>
      <c r="E2378" s="40" t="s">
        <v>538</v>
      </c>
      <c r="F2378" s="40"/>
      <c r="G2378" s="40" t="s">
        <v>538</v>
      </c>
      <c r="H2378" s="40"/>
      <c r="I2378" s="21" t="s">
        <v>38</v>
      </c>
      <c r="J2378" s="22">
        <v>21869500</v>
      </c>
      <c r="K2378" s="22">
        <v>4463000</v>
      </c>
      <c r="L2378" s="22">
        <v>17406500</v>
      </c>
      <c r="M2378" s="25">
        <f t="shared" si="36"/>
        <v>20.407416721918654</v>
      </c>
    </row>
    <row r="2379" spans="1:13" ht="63" x14ac:dyDescent="0.25">
      <c r="A2379" s="20" t="s">
        <v>541</v>
      </c>
      <c r="B2379" s="21" t="s">
        <v>535</v>
      </c>
      <c r="C2379" s="21" t="s">
        <v>38</v>
      </c>
      <c r="D2379" s="21" t="s">
        <v>1344</v>
      </c>
      <c r="E2379" s="40" t="s">
        <v>542</v>
      </c>
      <c r="F2379" s="40"/>
      <c r="G2379" s="40" t="s">
        <v>538</v>
      </c>
      <c r="H2379" s="40"/>
      <c r="I2379" s="21" t="s">
        <v>38</v>
      </c>
      <c r="J2379" s="22">
        <v>21869500</v>
      </c>
      <c r="K2379" s="22">
        <v>4463000</v>
      </c>
      <c r="L2379" s="22">
        <v>17406500</v>
      </c>
      <c r="M2379" s="25">
        <f t="shared" si="36"/>
        <v>20.407416721918654</v>
      </c>
    </row>
    <row r="2380" spans="1:13" ht="63" x14ac:dyDescent="0.25">
      <c r="A2380" s="20" t="s">
        <v>713</v>
      </c>
      <c r="B2380" s="21" t="s">
        <v>535</v>
      </c>
      <c r="C2380" s="21" t="s">
        <v>38</v>
      </c>
      <c r="D2380" s="21" t="s">
        <v>1344</v>
      </c>
      <c r="E2380" s="40" t="s">
        <v>714</v>
      </c>
      <c r="F2380" s="40"/>
      <c r="G2380" s="40" t="s">
        <v>538</v>
      </c>
      <c r="H2380" s="40"/>
      <c r="I2380" s="21" t="s">
        <v>38</v>
      </c>
      <c r="J2380" s="22">
        <v>21869500</v>
      </c>
      <c r="K2380" s="22">
        <v>4463000</v>
      </c>
      <c r="L2380" s="22">
        <v>17406500</v>
      </c>
      <c r="M2380" s="25">
        <f t="shared" si="36"/>
        <v>20.407416721918654</v>
      </c>
    </row>
    <row r="2381" spans="1:13" ht="47.25" x14ac:dyDescent="0.25">
      <c r="A2381" s="20" t="s">
        <v>615</v>
      </c>
      <c r="B2381" s="21" t="s">
        <v>535</v>
      </c>
      <c r="C2381" s="21" t="s">
        <v>38</v>
      </c>
      <c r="D2381" s="21" t="s">
        <v>1344</v>
      </c>
      <c r="E2381" s="40" t="s">
        <v>714</v>
      </c>
      <c r="F2381" s="40"/>
      <c r="G2381" s="40" t="s">
        <v>616</v>
      </c>
      <c r="H2381" s="40"/>
      <c r="I2381" s="21" t="s">
        <v>38</v>
      </c>
      <c r="J2381" s="22">
        <v>21869500</v>
      </c>
      <c r="K2381" s="22">
        <v>4463000</v>
      </c>
      <c r="L2381" s="22">
        <v>17406500</v>
      </c>
      <c r="M2381" s="25">
        <f t="shared" si="36"/>
        <v>20.407416721918654</v>
      </c>
    </row>
    <row r="2382" spans="1:13" ht="63" x14ac:dyDescent="0.25">
      <c r="A2382" s="20" t="s">
        <v>623</v>
      </c>
      <c r="B2382" s="21" t="s">
        <v>535</v>
      </c>
      <c r="C2382" s="21" t="s">
        <v>38</v>
      </c>
      <c r="D2382" s="21" t="s">
        <v>1344</v>
      </c>
      <c r="E2382" s="40" t="s">
        <v>714</v>
      </c>
      <c r="F2382" s="40"/>
      <c r="G2382" s="40" t="s">
        <v>616</v>
      </c>
      <c r="H2382" s="40"/>
      <c r="I2382" s="21" t="s">
        <v>624</v>
      </c>
      <c r="J2382" s="22">
        <v>21869500</v>
      </c>
      <c r="K2382" s="22">
        <v>4463000</v>
      </c>
      <c r="L2382" s="22">
        <v>17406500</v>
      </c>
      <c r="M2382" s="25">
        <f t="shared" si="36"/>
        <v>20.407416721918654</v>
      </c>
    </row>
    <row r="2383" spans="1:13" ht="31.5" x14ac:dyDescent="0.25">
      <c r="A2383" s="20" t="s">
        <v>625</v>
      </c>
      <c r="B2383" s="21" t="s">
        <v>535</v>
      </c>
      <c r="C2383" s="21" t="s">
        <v>38</v>
      </c>
      <c r="D2383" s="21" t="s">
        <v>1344</v>
      </c>
      <c r="E2383" s="40" t="s">
        <v>714</v>
      </c>
      <c r="F2383" s="40"/>
      <c r="G2383" s="40" t="s">
        <v>616</v>
      </c>
      <c r="H2383" s="40"/>
      <c r="I2383" s="21" t="s">
        <v>626</v>
      </c>
      <c r="J2383" s="22">
        <v>21869500</v>
      </c>
      <c r="K2383" s="22">
        <v>4463000</v>
      </c>
      <c r="L2383" s="22">
        <v>17406500</v>
      </c>
      <c r="M2383" s="25">
        <f t="shared" ref="M2383:M2413" si="37">K2383/J2383*100</f>
        <v>20.407416721918654</v>
      </c>
    </row>
    <row r="2384" spans="1:13" ht="110.25" x14ac:dyDescent="0.25">
      <c r="A2384" s="20" t="s">
        <v>627</v>
      </c>
      <c r="B2384" s="21" t="s">
        <v>535</v>
      </c>
      <c r="C2384" s="21" t="s">
        <v>38</v>
      </c>
      <c r="D2384" s="21" t="s">
        <v>1344</v>
      </c>
      <c r="E2384" s="40" t="s">
        <v>714</v>
      </c>
      <c r="F2384" s="40"/>
      <c r="G2384" s="40" t="s">
        <v>616</v>
      </c>
      <c r="H2384" s="40"/>
      <c r="I2384" s="21" t="s">
        <v>628</v>
      </c>
      <c r="J2384" s="22">
        <v>18869500</v>
      </c>
      <c r="K2384" s="22">
        <v>3841000</v>
      </c>
      <c r="L2384" s="22">
        <v>15028500</v>
      </c>
      <c r="M2384" s="25">
        <f t="shared" si="37"/>
        <v>20.355600307374331</v>
      </c>
    </row>
    <row r="2385" spans="1:13" ht="31.5" x14ac:dyDescent="0.25">
      <c r="A2385" s="20" t="s">
        <v>841</v>
      </c>
      <c r="B2385" s="21" t="s">
        <v>535</v>
      </c>
      <c r="C2385" s="21" t="s">
        <v>38</v>
      </c>
      <c r="D2385" s="21" t="s">
        <v>1344</v>
      </c>
      <c r="E2385" s="40" t="s">
        <v>714</v>
      </c>
      <c r="F2385" s="40"/>
      <c r="G2385" s="40" t="s">
        <v>616</v>
      </c>
      <c r="H2385" s="40"/>
      <c r="I2385" s="21" t="s">
        <v>842</v>
      </c>
      <c r="J2385" s="22">
        <v>3000000</v>
      </c>
      <c r="K2385" s="22">
        <v>622000</v>
      </c>
      <c r="L2385" s="22">
        <v>2378000</v>
      </c>
      <c r="M2385" s="25">
        <f t="shared" si="37"/>
        <v>20.733333333333334</v>
      </c>
    </row>
    <row r="2386" spans="1:13" ht="63" x14ac:dyDescent="0.25">
      <c r="A2386" s="20" t="s">
        <v>1345</v>
      </c>
      <c r="B2386" s="21" t="s">
        <v>535</v>
      </c>
      <c r="C2386" s="21" t="s">
        <v>38</v>
      </c>
      <c r="D2386" s="21" t="s">
        <v>1346</v>
      </c>
      <c r="E2386" s="40" t="s">
        <v>538</v>
      </c>
      <c r="F2386" s="40"/>
      <c r="G2386" s="40" t="s">
        <v>538</v>
      </c>
      <c r="H2386" s="40"/>
      <c r="I2386" s="21" t="s">
        <v>38</v>
      </c>
      <c r="J2386" s="22">
        <v>721131315.09000003</v>
      </c>
      <c r="K2386" s="22">
        <v>101201419.17</v>
      </c>
      <c r="L2386" s="22">
        <v>619929895.91999996</v>
      </c>
      <c r="M2386" s="25">
        <f t="shared" si="37"/>
        <v>14.03370191424424</v>
      </c>
    </row>
    <row r="2387" spans="1:13" ht="63" x14ac:dyDescent="0.25">
      <c r="A2387" s="20" t="s">
        <v>1347</v>
      </c>
      <c r="B2387" s="21" t="s">
        <v>535</v>
      </c>
      <c r="C2387" s="21" t="s">
        <v>38</v>
      </c>
      <c r="D2387" s="21" t="s">
        <v>1348</v>
      </c>
      <c r="E2387" s="40" t="s">
        <v>538</v>
      </c>
      <c r="F2387" s="40"/>
      <c r="G2387" s="40" t="s">
        <v>538</v>
      </c>
      <c r="H2387" s="40"/>
      <c r="I2387" s="21" t="s">
        <v>38</v>
      </c>
      <c r="J2387" s="22">
        <v>721131315.09000003</v>
      </c>
      <c r="K2387" s="22">
        <v>101201419.17</v>
      </c>
      <c r="L2387" s="22">
        <v>619929895.91999996</v>
      </c>
      <c r="M2387" s="25">
        <f t="shared" si="37"/>
        <v>14.03370191424424</v>
      </c>
    </row>
    <row r="2388" spans="1:13" ht="47.25" x14ac:dyDescent="0.25">
      <c r="A2388" s="20" t="s">
        <v>582</v>
      </c>
      <c r="B2388" s="21" t="s">
        <v>535</v>
      </c>
      <c r="C2388" s="21" t="s">
        <v>38</v>
      </c>
      <c r="D2388" s="21" t="s">
        <v>1348</v>
      </c>
      <c r="E2388" s="40" t="s">
        <v>583</v>
      </c>
      <c r="F2388" s="40"/>
      <c r="G2388" s="40" t="s">
        <v>538</v>
      </c>
      <c r="H2388" s="40"/>
      <c r="I2388" s="21" t="s">
        <v>38</v>
      </c>
      <c r="J2388" s="22">
        <v>721131315.09000003</v>
      </c>
      <c r="K2388" s="22">
        <v>101201419.17</v>
      </c>
      <c r="L2388" s="22">
        <v>619929895.91999996</v>
      </c>
      <c r="M2388" s="25">
        <f t="shared" si="37"/>
        <v>14.03370191424424</v>
      </c>
    </row>
    <row r="2389" spans="1:13" ht="63" x14ac:dyDescent="0.25">
      <c r="A2389" s="20" t="s">
        <v>1349</v>
      </c>
      <c r="B2389" s="21" t="s">
        <v>535</v>
      </c>
      <c r="C2389" s="21" t="s">
        <v>38</v>
      </c>
      <c r="D2389" s="21" t="s">
        <v>1348</v>
      </c>
      <c r="E2389" s="40" t="s">
        <v>1350</v>
      </c>
      <c r="F2389" s="40"/>
      <c r="G2389" s="40" t="s">
        <v>538</v>
      </c>
      <c r="H2389" s="40"/>
      <c r="I2389" s="21" t="s">
        <v>38</v>
      </c>
      <c r="J2389" s="22">
        <v>721131315.09000003</v>
      </c>
      <c r="K2389" s="22">
        <v>101201419.17</v>
      </c>
      <c r="L2389" s="22">
        <v>619929895.91999996</v>
      </c>
      <c r="M2389" s="25">
        <f t="shared" si="37"/>
        <v>14.03370191424424</v>
      </c>
    </row>
    <row r="2390" spans="1:13" ht="31.5" x14ac:dyDescent="0.25">
      <c r="A2390" s="20" t="s">
        <v>1351</v>
      </c>
      <c r="B2390" s="21" t="s">
        <v>535</v>
      </c>
      <c r="C2390" s="21" t="s">
        <v>38</v>
      </c>
      <c r="D2390" s="21" t="s">
        <v>1348</v>
      </c>
      <c r="E2390" s="40" t="s">
        <v>1350</v>
      </c>
      <c r="F2390" s="40"/>
      <c r="G2390" s="40" t="s">
        <v>1352</v>
      </c>
      <c r="H2390" s="40"/>
      <c r="I2390" s="21" t="s">
        <v>38</v>
      </c>
      <c r="J2390" s="22">
        <v>721131315.09000003</v>
      </c>
      <c r="K2390" s="22">
        <v>101201419.17</v>
      </c>
      <c r="L2390" s="22">
        <v>619929895.91999996</v>
      </c>
      <c r="M2390" s="25">
        <f t="shared" si="37"/>
        <v>14.03370191424424</v>
      </c>
    </row>
    <row r="2391" spans="1:13" ht="47.25" x14ac:dyDescent="0.25">
      <c r="A2391" s="20" t="s">
        <v>1353</v>
      </c>
      <c r="B2391" s="21" t="s">
        <v>535</v>
      </c>
      <c r="C2391" s="21" t="s">
        <v>38</v>
      </c>
      <c r="D2391" s="21" t="s">
        <v>1348</v>
      </c>
      <c r="E2391" s="40" t="s">
        <v>1350</v>
      </c>
      <c r="F2391" s="40"/>
      <c r="G2391" s="40" t="s">
        <v>1352</v>
      </c>
      <c r="H2391" s="40"/>
      <c r="I2391" s="21" t="s">
        <v>1354</v>
      </c>
      <c r="J2391" s="22">
        <v>721131315.09000003</v>
      </c>
      <c r="K2391" s="22">
        <v>101201419.17</v>
      </c>
      <c r="L2391" s="22">
        <v>619929895.91999996</v>
      </c>
      <c r="M2391" s="25">
        <f t="shared" si="37"/>
        <v>14.03370191424424</v>
      </c>
    </row>
    <row r="2392" spans="1:13" ht="31.5" x14ac:dyDescent="0.25">
      <c r="A2392" s="20" t="s">
        <v>1351</v>
      </c>
      <c r="B2392" s="21" t="s">
        <v>535</v>
      </c>
      <c r="C2392" s="21" t="s">
        <v>38</v>
      </c>
      <c r="D2392" s="21" t="s">
        <v>1348</v>
      </c>
      <c r="E2392" s="40" t="s">
        <v>1350</v>
      </c>
      <c r="F2392" s="40"/>
      <c r="G2392" s="40" t="s">
        <v>1352</v>
      </c>
      <c r="H2392" s="40"/>
      <c r="I2392" s="21" t="s">
        <v>1355</v>
      </c>
      <c r="J2392" s="22">
        <v>721131315.09000003</v>
      </c>
      <c r="K2392" s="22">
        <v>101201419.17</v>
      </c>
      <c r="L2392" s="22">
        <v>619929895.91999996</v>
      </c>
      <c r="M2392" s="25">
        <f t="shared" si="37"/>
        <v>14.03370191424424</v>
      </c>
    </row>
    <row r="2393" spans="1:13" ht="31.5" x14ac:dyDescent="0.25">
      <c r="A2393" s="28" t="s">
        <v>1356</v>
      </c>
      <c r="B2393" s="18" t="s">
        <v>1357</v>
      </c>
      <c r="C2393" s="39" t="s">
        <v>32</v>
      </c>
      <c r="D2393" s="39"/>
      <c r="E2393" s="39"/>
      <c r="F2393" s="39"/>
      <c r="G2393" s="39"/>
      <c r="H2393" s="39"/>
      <c r="I2393" s="39"/>
      <c r="J2393" s="29">
        <v>-1160903455.99</v>
      </c>
      <c r="K2393" s="14">
        <v>407714553.79000002</v>
      </c>
      <c r="L2393" s="18" t="s">
        <v>32</v>
      </c>
      <c r="M2393" s="25">
        <f t="shared" si="37"/>
        <v>-35.120453099375737</v>
      </c>
    </row>
    <row r="2394" spans="1:13" ht="19.149999999999999" customHeight="1" x14ac:dyDescent="0.25">
      <c r="A2394" s="48" t="s">
        <v>1358</v>
      </c>
      <c r="B2394" s="49"/>
      <c r="C2394" s="49"/>
      <c r="D2394" s="49"/>
      <c r="E2394" s="49"/>
      <c r="F2394" s="49"/>
      <c r="G2394" s="49"/>
      <c r="H2394" s="49"/>
      <c r="I2394" s="49"/>
      <c r="J2394" s="49"/>
      <c r="K2394" s="49"/>
      <c r="L2394" s="49"/>
      <c r="M2394" s="50"/>
    </row>
    <row r="2395" spans="1:13" ht="31.5" x14ac:dyDescent="0.25">
      <c r="A2395" s="28" t="s">
        <v>1359</v>
      </c>
      <c r="B2395" s="18" t="s">
        <v>1360</v>
      </c>
      <c r="C2395" s="39" t="s">
        <v>32</v>
      </c>
      <c r="D2395" s="39"/>
      <c r="E2395" s="39"/>
      <c r="F2395" s="39"/>
      <c r="G2395" s="39"/>
      <c r="H2395" s="39"/>
      <c r="I2395" s="39"/>
      <c r="J2395" s="14">
        <v>1160903455.99</v>
      </c>
      <c r="K2395" s="14">
        <v>-407714553.79000002</v>
      </c>
      <c r="L2395" s="14">
        <v>1568618009.78</v>
      </c>
      <c r="M2395" s="25">
        <f t="shared" si="37"/>
        <v>-35.120453099375737</v>
      </c>
    </row>
    <row r="2396" spans="1:13" ht="15.75" x14ac:dyDescent="0.25">
      <c r="A2396" s="17" t="s">
        <v>35</v>
      </c>
      <c r="B2396" s="18"/>
      <c r="C2396" s="39"/>
      <c r="D2396" s="39"/>
      <c r="E2396" s="39"/>
      <c r="F2396" s="39"/>
      <c r="G2396" s="39"/>
      <c r="H2396" s="39"/>
      <c r="I2396" s="39"/>
      <c r="J2396" s="13"/>
      <c r="K2396" s="13"/>
      <c r="L2396" s="13"/>
      <c r="M2396" s="25"/>
    </row>
    <row r="2397" spans="1:13" ht="31.5" x14ac:dyDescent="0.25">
      <c r="A2397" s="28" t="s">
        <v>1361</v>
      </c>
      <c r="B2397" s="18" t="s">
        <v>1362</v>
      </c>
      <c r="C2397" s="39" t="s">
        <v>32</v>
      </c>
      <c r="D2397" s="39"/>
      <c r="E2397" s="39"/>
      <c r="F2397" s="39"/>
      <c r="G2397" s="39"/>
      <c r="H2397" s="39"/>
      <c r="I2397" s="39"/>
      <c r="J2397" s="14">
        <v>523333000</v>
      </c>
      <c r="K2397" s="14">
        <v>-490000000</v>
      </c>
      <c r="L2397" s="14">
        <v>1013333000</v>
      </c>
      <c r="M2397" s="25">
        <f t="shared" si="37"/>
        <v>-93.630632885753428</v>
      </c>
    </row>
    <row r="2398" spans="1:13" ht="15.75" x14ac:dyDescent="0.25">
      <c r="A2398" s="17" t="s">
        <v>1363</v>
      </c>
      <c r="B2398" s="18"/>
      <c r="C2398" s="18"/>
      <c r="D2398" s="18"/>
      <c r="E2398" s="39"/>
      <c r="F2398" s="39"/>
      <c r="G2398" s="39"/>
      <c r="H2398" s="18"/>
      <c r="I2398" s="18"/>
      <c r="J2398" s="13"/>
      <c r="K2398" s="13"/>
      <c r="L2398" s="13"/>
      <c r="M2398" s="25"/>
    </row>
    <row r="2399" spans="1:13" ht="63" x14ac:dyDescent="0.25">
      <c r="A2399" s="30" t="s">
        <v>1364</v>
      </c>
      <c r="B2399" s="21" t="s">
        <v>1362</v>
      </c>
      <c r="C2399" s="21" t="s">
        <v>38</v>
      </c>
      <c r="D2399" s="21" t="s">
        <v>537</v>
      </c>
      <c r="E2399" s="40" t="s">
        <v>1365</v>
      </c>
      <c r="F2399" s="40"/>
      <c r="G2399" s="40"/>
      <c r="H2399" s="21" t="s">
        <v>40</v>
      </c>
      <c r="I2399" s="21" t="s">
        <v>38</v>
      </c>
      <c r="J2399" s="22">
        <v>523333000</v>
      </c>
      <c r="K2399" s="22">
        <v>-490000000</v>
      </c>
      <c r="L2399" s="22">
        <v>1013333000</v>
      </c>
      <c r="M2399" s="25">
        <f t="shared" si="37"/>
        <v>-93.630632885753428</v>
      </c>
    </row>
    <row r="2400" spans="1:13" ht="47.25" x14ac:dyDescent="0.25">
      <c r="A2400" s="30" t="s">
        <v>1366</v>
      </c>
      <c r="B2400" s="21" t="s">
        <v>1362</v>
      </c>
      <c r="C2400" s="21" t="s">
        <v>38</v>
      </c>
      <c r="D2400" s="21" t="s">
        <v>540</v>
      </c>
      <c r="E2400" s="40" t="s">
        <v>1365</v>
      </c>
      <c r="F2400" s="40"/>
      <c r="G2400" s="40"/>
      <c r="H2400" s="21" t="s">
        <v>40</v>
      </c>
      <c r="I2400" s="21" t="s">
        <v>38</v>
      </c>
      <c r="J2400" s="22">
        <v>800000000</v>
      </c>
      <c r="K2400" s="22">
        <v>-490000000</v>
      </c>
      <c r="L2400" s="22">
        <v>1290000000</v>
      </c>
      <c r="M2400" s="25">
        <f t="shared" si="37"/>
        <v>-61.250000000000007</v>
      </c>
    </row>
    <row r="2401" spans="1:13" ht="63" x14ac:dyDescent="0.25">
      <c r="A2401" s="30" t="s">
        <v>1367</v>
      </c>
      <c r="B2401" s="21" t="s">
        <v>1362</v>
      </c>
      <c r="C2401" s="21" t="s">
        <v>38</v>
      </c>
      <c r="D2401" s="21" t="s">
        <v>540</v>
      </c>
      <c r="E2401" s="40" t="s">
        <v>1365</v>
      </c>
      <c r="F2401" s="40"/>
      <c r="G2401" s="40"/>
      <c r="H2401" s="21" t="s">
        <v>40</v>
      </c>
      <c r="I2401" s="21" t="s">
        <v>1354</v>
      </c>
      <c r="J2401" s="22">
        <v>5322045000</v>
      </c>
      <c r="K2401" s="22">
        <v>710000000</v>
      </c>
      <c r="L2401" s="22">
        <v>4612045000</v>
      </c>
      <c r="M2401" s="25">
        <f t="shared" si="37"/>
        <v>13.340736502603793</v>
      </c>
    </row>
    <row r="2402" spans="1:13" ht="78.75" x14ac:dyDescent="0.25">
      <c r="A2402" s="30" t="s">
        <v>1368</v>
      </c>
      <c r="B2402" s="21" t="s">
        <v>1362</v>
      </c>
      <c r="C2402" s="21" t="s">
        <v>38</v>
      </c>
      <c r="D2402" s="21" t="s">
        <v>540</v>
      </c>
      <c r="E2402" s="40" t="s">
        <v>1365</v>
      </c>
      <c r="F2402" s="40"/>
      <c r="G2402" s="40"/>
      <c r="H2402" s="21" t="s">
        <v>40</v>
      </c>
      <c r="I2402" s="21" t="s">
        <v>569</v>
      </c>
      <c r="J2402" s="22">
        <v>-4522045000</v>
      </c>
      <c r="K2402" s="22">
        <v>-1200000000</v>
      </c>
      <c r="L2402" s="22">
        <v>-3322045000</v>
      </c>
      <c r="M2402" s="25">
        <f t="shared" si="37"/>
        <v>26.536666486069908</v>
      </c>
    </row>
    <row r="2403" spans="1:13" ht="78.75" x14ac:dyDescent="0.25">
      <c r="A2403" s="30" t="s">
        <v>1369</v>
      </c>
      <c r="B2403" s="21" t="s">
        <v>1362</v>
      </c>
      <c r="C2403" s="21" t="s">
        <v>38</v>
      </c>
      <c r="D2403" s="21" t="s">
        <v>540</v>
      </c>
      <c r="E2403" s="40" t="s">
        <v>1370</v>
      </c>
      <c r="F2403" s="40"/>
      <c r="G2403" s="40"/>
      <c r="H2403" s="21" t="s">
        <v>40</v>
      </c>
      <c r="I2403" s="21" t="s">
        <v>1371</v>
      </c>
      <c r="J2403" s="22">
        <v>5322045000</v>
      </c>
      <c r="K2403" s="22">
        <v>710000000</v>
      </c>
      <c r="L2403" s="22">
        <v>4612045000</v>
      </c>
      <c r="M2403" s="25">
        <f t="shared" si="37"/>
        <v>13.340736502603793</v>
      </c>
    </row>
    <row r="2404" spans="1:13" ht="78.75" x14ac:dyDescent="0.25">
      <c r="A2404" s="30" t="s">
        <v>1372</v>
      </c>
      <c r="B2404" s="21" t="s">
        <v>1362</v>
      </c>
      <c r="C2404" s="21" t="s">
        <v>38</v>
      </c>
      <c r="D2404" s="21" t="s">
        <v>540</v>
      </c>
      <c r="E2404" s="40" t="s">
        <v>1370</v>
      </c>
      <c r="F2404" s="40"/>
      <c r="G2404" s="40"/>
      <c r="H2404" s="21" t="s">
        <v>40</v>
      </c>
      <c r="I2404" s="21" t="s">
        <v>874</v>
      </c>
      <c r="J2404" s="22">
        <v>-4522045000</v>
      </c>
      <c r="K2404" s="22">
        <v>-1200000000</v>
      </c>
      <c r="L2404" s="22">
        <v>-3322045000</v>
      </c>
      <c r="M2404" s="25">
        <f t="shared" si="37"/>
        <v>26.536666486069908</v>
      </c>
    </row>
    <row r="2405" spans="1:13" ht="63" x14ac:dyDescent="0.25">
      <c r="A2405" s="30" t="s">
        <v>1373</v>
      </c>
      <c r="B2405" s="21" t="s">
        <v>1362</v>
      </c>
      <c r="C2405" s="21" t="s">
        <v>38</v>
      </c>
      <c r="D2405" s="21" t="s">
        <v>555</v>
      </c>
      <c r="E2405" s="40" t="s">
        <v>1365</v>
      </c>
      <c r="F2405" s="40"/>
      <c r="G2405" s="40"/>
      <c r="H2405" s="21" t="s">
        <v>40</v>
      </c>
      <c r="I2405" s="21" t="s">
        <v>38</v>
      </c>
      <c r="J2405" s="22">
        <v>-276667000</v>
      </c>
      <c r="K2405" s="24">
        <v>0</v>
      </c>
      <c r="L2405" s="22">
        <v>-276667000</v>
      </c>
      <c r="M2405" s="25">
        <f t="shared" si="37"/>
        <v>0</v>
      </c>
    </row>
    <row r="2406" spans="1:13" ht="78.75" x14ac:dyDescent="0.25">
      <c r="A2406" s="30" t="s">
        <v>1374</v>
      </c>
      <c r="B2406" s="21" t="s">
        <v>1362</v>
      </c>
      <c r="C2406" s="21" t="s">
        <v>38</v>
      </c>
      <c r="D2406" s="21" t="s">
        <v>555</v>
      </c>
      <c r="E2406" s="40" t="s">
        <v>1375</v>
      </c>
      <c r="F2406" s="40"/>
      <c r="G2406" s="40"/>
      <c r="H2406" s="21" t="s">
        <v>40</v>
      </c>
      <c r="I2406" s="21" t="s">
        <v>38</v>
      </c>
      <c r="J2406" s="22">
        <v>-276667000</v>
      </c>
      <c r="K2406" s="24">
        <v>0</v>
      </c>
      <c r="L2406" s="22">
        <v>-276667000</v>
      </c>
      <c r="M2406" s="25">
        <f t="shared" si="37"/>
        <v>0</v>
      </c>
    </row>
    <row r="2407" spans="1:13" ht="94.5" x14ac:dyDescent="0.25">
      <c r="A2407" s="30" t="s">
        <v>1376</v>
      </c>
      <c r="B2407" s="21" t="s">
        <v>1362</v>
      </c>
      <c r="C2407" s="21" t="s">
        <v>38</v>
      </c>
      <c r="D2407" s="21" t="s">
        <v>555</v>
      </c>
      <c r="E2407" s="40" t="s">
        <v>1375</v>
      </c>
      <c r="F2407" s="40"/>
      <c r="G2407" s="40"/>
      <c r="H2407" s="21" t="s">
        <v>40</v>
      </c>
      <c r="I2407" s="21" t="s">
        <v>1354</v>
      </c>
      <c r="J2407" s="22">
        <v>1474860000</v>
      </c>
      <c r="K2407" s="24">
        <v>0</v>
      </c>
      <c r="L2407" s="22">
        <v>1474860000</v>
      </c>
      <c r="M2407" s="25">
        <f t="shared" si="37"/>
        <v>0</v>
      </c>
    </row>
    <row r="2408" spans="1:13" ht="94.5" x14ac:dyDescent="0.25">
      <c r="A2408" s="30" t="s">
        <v>1377</v>
      </c>
      <c r="B2408" s="21" t="s">
        <v>1362</v>
      </c>
      <c r="C2408" s="21" t="s">
        <v>38</v>
      </c>
      <c r="D2408" s="21" t="s">
        <v>555</v>
      </c>
      <c r="E2408" s="40" t="s">
        <v>1375</v>
      </c>
      <c r="F2408" s="40"/>
      <c r="G2408" s="40"/>
      <c r="H2408" s="21" t="s">
        <v>40</v>
      </c>
      <c r="I2408" s="21" t="s">
        <v>569</v>
      </c>
      <c r="J2408" s="22">
        <v>-1751527000</v>
      </c>
      <c r="K2408" s="24">
        <v>0</v>
      </c>
      <c r="L2408" s="22">
        <v>-1751527000</v>
      </c>
      <c r="M2408" s="25">
        <f t="shared" si="37"/>
        <v>0</v>
      </c>
    </row>
    <row r="2409" spans="1:13" ht="94.5" x14ac:dyDescent="0.25">
      <c r="A2409" s="30" t="s">
        <v>1378</v>
      </c>
      <c r="B2409" s="21" t="s">
        <v>1362</v>
      </c>
      <c r="C2409" s="21" t="s">
        <v>38</v>
      </c>
      <c r="D2409" s="21" t="s">
        <v>555</v>
      </c>
      <c r="E2409" s="40" t="s">
        <v>1379</v>
      </c>
      <c r="F2409" s="40"/>
      <c r="G2409" s="40"/>
      <c r="H2409" s="21" t="s">
        <v>40</v>
      </c>
      <c r="I2409" s="21" t="s">
        <v>1371</v>
      </c>
      <c r="J2409" s="22">
        <v>1474860000</v>
      </c>
      <c r="K2409" s="24">
        <v>0</v>
      </c>
      <c r="L2409" s="22">
        <v>1474860000</v>
      </c>
      <c r="M2409" s="25">
        <f t="shared" si="37"/>
        <v>0</v>
      </c>
    </row>
    <row r="2410" spans="1:13" ht="110.25" x14ac:dyDescent="0.25">
      <c r="A2410" s="30" t="s">
        <v>1380</v>
      </c>
      <c r="B2410" s="21" t="s">
        <v>1362</v>
      </c>
      <c r="C2410" s="21" t="s">
        <v>38</v>
      </c>
      <c r="D2410" s="21" t="s">
        <v>555</v>
      </c>
      <c r="E2410" s="40" t="s">
        <v>1379</v>
      </c>
      <c r="F2410" s="40"/>
      <c r="G2410" s="40"/>
      <c r="H2410" s="21" t="s">
        <v>40</v>
      </c>
      <c r="I2410" s="21" t="s">
        <v>874</v>
      </c>
      <c r="J2410" s="22">
        <v>-1751527000</v>
      </c>
      <c r="K2410" s="24">
        <v>0</v>
      </c>
      <c r="L2410" s="22">
        <v>-1751527000</v>
      </c>
      <c r="M2410" s="25">
        <f t="shared" si="37"/>
        <v>0</v>
      </c>
    </row>
    <row r="2411" spans="1:13" ht="31.5" x14ac:dyDescent="0.25">
      <c r="A2411" s="28" t="s">
        <v>1381</v>
      </c>
      <c r="B2411" s="18" t="s">
        <v>1180</v>
      </c>
      <c r="C2411" s="39" t="s">
        <v>32</v>
      </c>
      <c r="D2411" s="39"/>
      <c r="E2411" s="39"/>
      <c r="F2411" s="39"/>
      <c r="G2411" s="39"/>
      <c r="H2411" s="39"/>
      <c r="I2411" s="39"/>
      <c r="J2411" s="16">
        <v>0</v>
      </c>
      <c r="K2411" s="16">
        <v>0</v>
      </c>
      <c r="L2411" s="16">
        <v>0</v>
      </c>
      <c r="M2411" s="25"/>
    </row>
    <row r="2412" spans="1:13" ht="15.75" x14ac:dyDescent="0.25">
      <c r="A2412" s="17" t="s">
        <v>1363</v>
      </c>
      <c r="B2412" s="18"/>
      <c r="C2412" s="18"/>
      <c r="D2412" s="18"/>
      <c r="E2412" s="39"/>
      <c r="F2412" s="39"/>
      <c r="G2412" s="39"/>
      <c r="H2412" s="18"/>
      <c r="I2412" s="18"/>
      <c r="J2412" s="13"/>
      <c r="K2412" s="13"/>
      <c r="L2412" s="13"/>
      <c r="M2412" s="25"/>
    </row>
    <row r="2413" spans="1:13" ht="15.75" x14ac:dyDescent="0.25">
      <c r="A2413" s="28" t="s">
        <v>1382</v>
      </c>
      <c r="B2413" s="18" t="s">
        <v>1354</v>
      </c>
      <c r="C2413" s="39" t="s">
        <v>32</v>
      </c>
      <c r="D2413" s="39"/>
      <c r="E2413" s="39"/>
      <c r="F2413" s="39"/>
      <c r="G2413" s="39"/>
      <c r="H2413" s="39"/>
      <c r="I2413" s="39"/>
      <c r="J2413" s="14">
        <v>637570455.99000001</v>
      </c>
      <c r="K2413" s="14">
        <v>82285446.209999993</v>
      </c>
      <c r="L2413" s="14">
        <v>555285009.77999997</v>
      </c>
      <c r="M2413" s="25">
        <f t="shared" si="37"/>
        <v>12.906094602867013</v>
      </c>
    </row>
    <row r="2414" spans="1:13" ht="31.5" x14ac:dyDescent="0.25">
      <c r="A2414" s="31" t="s">
        <v>1383</v>
      </c>
      <c r="B2414" s="18" t="s">
        <v>1371</v>
      </c>
      <c r="C2414" s="39" t="s">
        <v>32</v>
      </c>
      <c r="D2414" s="39"/>
      <c r="E2414" s="39"/>
      <c r="F2414" s="39"/>
      <c r="G2414" s="39"/>
      <c r="H2414" s="39"/>
      <c r="I2414" s="39"/>
      <c r="J2414" s="14">
        <v>-24740315509.93</v>
      </c>
      <c r="K2414" s="14">
        <v>-4942304725.71</v>
      </c>
      <c r="L2414" s="18" t="s">
        <v>1384</v>
      </c>
      <c r="M2414" s="26"/>
    </row>
    <row r="2415" spans="1:13" ht="31.5" x14ac:dyDescent="0.25">
      <c r="A2415" s="32" t="s">
        <v>1385</v>
      </c>
      <c r="B2415" s="21" t="s">
        <v>1371</v>
      </c>
      <c r="C2415" s="21" t="s">
        <v>38</v>
      </c>
      <c r="D2415" s="21" t="s">
        <v>577</v>
      </c>
      <c r="E2415" s="40" t="s">
        <v>1365</v>
      </c>
      <c r="F2415" s="40"/>
      <c r="G2415" s="40"/>
      <c r="H2415" s="21" t="s">
        <v>40</v>
      </c>
      <c r="I2415" s="21" t="s">
        <v>1360</v>
      </c>
      <c r="J2415" s="22">
        <v>-24740315509.93</v>
      </c>
      <c r="K2415" s="22">
        <v>-4942304725.71</v>
      </c>
      <c r="L2415" s="21" t="s">
        <v>1384</v>
      </c>
      <c r="M2415" s="26"/>
    </row>
    <row r="2416" spans="1:13" ht="47.25" x14ac:dyDescent="0.25">
      <c r="A2416" s="32" t="s">
        <v>1386</v>
      </c>
      <c r="B2416" s="21" t="s">
        <v>1371</v>
      </c>
      <c r="C2416" s="21" t="s">
        <v>38</v>
      </c>
      <c r="D2416" s="21" t="s">
        <v>577</v>
      </c>
      <c r="E2416" s="40" t="s">
        <v>1387</v>
      </c>
      <c r="F2416" s="40"/>
      <c r="G2416" s="40"/>
      <c r="H2416" s="21" t="s">
        <v>40</v>
      </c>
      <c r="I2416" s="21" t="s">
        <v>1360</v>
      </c>
      <c r="J2416" s="22">
        <v>-24740315509.93</v>
      </c>
      <c r="K2416" s="22">
        <v>-4942304725.71</v>
      </c>
      <c r="L2416" s="21" t="s">
        <v>1384</v>
      </c>
      <c r="M2416" s="26"/>
    </row>
    <row r="2417" spans="1:13" ht="47.25" x14ac:dyDescent="0.25">
      <c r="A2417" s="32" t="s">
        <v>1388</v>
      </c>
      <c r="B2417" s="21" t="s">
        <v>1371</v>
      </c>
      <c r="C2417" s="21" t="s">
        <v>38</v>
      </c>
      <c r="D2417" s="21" t="s">
        <v>577</v>
      </c>
      <c r="E2417" s="40" t="s">
        <v>1389</v>
      </c>
      <c r="F2417" s="40"/>
      <c r="G2417" s="40"/>
      <c r="H2417" s="21" t="s">
        <v>40</v>
      </c>
      <c r="I2417" s="21" t="s">
        <v>1390</v>
      </c>
      <c r="J2417" s="22">
        <v>-24740315509.93</v>
      </c>
      <c r="K2417" s="22">
        <v>-4942304725.71</v>
      </c>
      <c r="L2417" s="21" t="s">
        <v>1384</v>
      </c>
      <c r="M2417" s="26"/>
    </row>
    <row r="2418" spans="1:13" ht="63" x14ac:dyDescent="0.25">
      <c r="A2418" s="32" t="s">
        <v>1391</v>
      </c>
      <c r="B2418" s="21" t="s">
        <v>1371</v>
      </c>
      <c r="C2418" s="21" t="s">
        <v>38</v>
      </c>
      <c r="D2418" s="21" t="s">
        <v>577</v>
      </c>
      <c r="E2418" s="40" t="s">
        <v>1392</v>
      </c>
      <c r="F2418" s="40"/>
      <c r="G2418" s="40"/>
      <c r="H2418" s="21" t="s">
        <v>40</v>
      </c>
      <c r="I2418" s="21" t="s">
        <v>1390</v>
      </c>
      <c r="J2418" s="22">
        <v>-24740315509.93</v>
      </c>
      <c r="K2418" s="22">
        <v>-4942304725.71</v>
      </c>
      <c r="L2418" s="21" t="s">
        <v>1384</v>
      </c>
      <c r="M2418" s="26"/>
    </row>
    <row r="2419" spans="1:13" ht="31.5" x14ac:dyDescent="0.25">
      <c r="A2419" s="31" t="s">
        <v>1393</v>
      </c>
      <c r="B2419" s="18" t="s">
        <v>1394</v>
      </c>
      <c r="C2419" s="39" t="s">
        <v>32</v>
      </c>
      <c r="D2419" s="39"/>
      <c r="E2419" s="39"/>
      <c r="F2419" s="39"/>
      <c r="G2419" s="39"/>
      <c r="H2419" s="39"/>
      <c r="I2419" s="39"/>
      <c r="J2419" s="14">
        <v>25377885965.919998</v>
      </c>
      <c r="K2419" s="14">
        <v>5024590171.9200001</v>
      </c>
      <c r="L2419" s="18" t="s">
        <v>1384</v>
      </c>
      <c r="M2419" s="26"/>
    </row>
    <row r="2420" spans="1:13" ht="31.5" x14ac:dyDescent="0.25">
      <c r="A2420" s="32" t="s">
        <v>1395</v>
      </c>
      <c r="B2420" s="21" t="s">
        <v>1394</v>
      </c>
      <c r="C2420" s="21" t="s">
        <v>38</v>
      </c>
      <c r="D2420" s="21" t="s">
        <v>577</v>
      </c>
      <c r="E2420" s="40" t="s">
        <v>1365</v>
      </c>
      <c r="F2420" s="40"/>
      <c r="G2420" s="40"/>
      <c r="H2420" s="21" t="s">
        <v>40</v>
      </c>
      <c r="I2420" s="21" t="s">
        <v>624</v>
      </c>
      <c r="J2420" s="22">
        <v>25377885965.919998</v>
      </c>
      <c r="K2420" s="22">
        <v>5024590171.9200001</v>
      </c>
      <c r="L2420" s="21" t="s">
        <v>1384</v>
      </c>
      <c r="M2420" s="26"/>
    </row>
    <row r="2421" spans="1:13" ht="47.25" x14ac:dyDescent="0.25">
      <c r="A2421" s="32" t="s">
        <v>1396</v>
      </c>
      <c r="B2421" s="21" t="s">
        <v>1394</v>
      </c>
      <c r="C2421" s="21" t="s">
        <v>38</v>
      </c>
      <c r="D2421" s="21" t="s">
        <v>577</v>
      </c>
      <c r="E2421" s="40" t="s">
        <v>1387</v>
      </c>
      <c r="F2421" s="40"/>
      <c r="G2421" s="40"/>
      <c r="H2421" s="21" t="s">
        <v>40</v>
      </c>
      <c r="I2421" s="21" t="s">
        <v>624</v>
      </c>
      <c r="J2421" s="22">
        <v>25377885965.919998</v>
      </c>
      <c r="K2421" s="22">
        <v>5024590171.9200001</v>
      </c>
      <c r="L2421" s="21" t="s">
        <v>1384</v>
      </c>
      <c r="M2421" s="26"/>
    </row>
    <row r="2422" spans="1:13" ht="47.25" x14ac:dyDescent="0.25">
      <c r="A2422" s="32" t="s">
        <v>1397</v>
      </c>
      <c r="B2422" s="21" t="s">
        <v>1394</v>
      </c>
      <c r="C2422" s="21" t="s">
        <v>38</v>
      </c>
      <c r="D2422" s="21" t="s">
        <v>577</v>
      </c>
      <c r="E2422" s="40" t="s">
        <v>1389</v>
      </c>
      <c r="F2422" s="40"/>
      <c r="G2422" s="40"/>
      <c r="H2422" s="21" t="s">
        <v>40</v>
      </c>
      <c r="I2422" s="21" t="s">
        <v>626</v>
      </c>
      <c r="J2422" s="22">
        <v>25377885965.919998</v>
      </c>
      <c r="K2422" s="22">
        <v>5024590171.9200001</v>
      </c>
      <c r="L2422" s="21" t="s">
        <v>1384</v>
      </c>
      <c r="M2422" s="26"/>
    </row>
    <row r="2423" spans="1:13" ht="63" x14ac:dyDescent="0.25">
      <c r="A2423" s="32" t="s">
        <v>1398</v>
      </c>
      <c r="B2423" s="21" t="s">
        <v>1394</v>
      </c>
      <c r="C2423" s="21" t="s">
        <v>38</v>
      </c>
      <c r="D2423" s="21" t="s">
        <v>577</v>
      </c>
      <c r="E2423" s="40" t="s">
        <v>1392</v>
      </c>
      <c r="F2423" s="40"/>
      <c r="G2423" s="40"/>
      <c r="H2423" s="21" t="s">
        <v>40</v>
      </c>
      <c r="I2423" s="21" t="s">
        <v>626</v>
      </c>
      <c r="J2423" s="22">
        <v>25377885965.919998</v>
      </c>
      <c r="K2423" s="22">
        <v>5024590171.9200001</v>
      </c>
      <c r="L2423" s="21" t="s">
        <v>1384</v>
      </c>
      <c r="M2423" s="26"/>
    </row>
  </sheetData>
  <mergeCells count="4477">
    <mergeCell ref="E2420:G2420"/>
    <mergeCell ref="E2421:G2421"/>
    <mergeCell ref="E2422:G2422"/>
    <mergeCell ref="E2423:G2423"/>
    <mergeCell ref="K1:M1"/>
    <mergeCell ref="K2:M2"/>
    <mergeCell ref="K3:M3"/>
    <mergeCell ref="K4:M4"/>
    <mergeCell ref="K5:M5"/>
    <mergeCell ref="K6:M6"/>
    <mergeCell ref="K7:M7"/>
    <mergeCell ref="K8:M8"/>
    <mergeCell ref="C2411:I2411"/>
    <mergeCell ref="E2412:G2412"/>
    <mergeCell ref="C2413:I2413"/>
    <mergeCell ref="C2414:I2414"/>
    <mergeCell ref="E2415:G2415"/>
    <mergeCell ref="E2416:G2416"/>
    <mergeCell ref="E2417:G2417"/>
    <mergeCell ref="E2418:G2418"/>
    <mergeCell ref="C2419:I2419"/>
    <mergeCell ref="E2402:G2402"/>
    <mergeCell ref="E2403:G2403"/>
    <mergeCell ref="E2404:G2404"/>
    <mergeCell ref="E2405:G2405"/>
    <mergeCell ref="E2406:G2406"/>
    <mergeCell ref="E2407:G2407"/>
    <mergeCell ref="E2408:G2408"/>
    <mergeCell ref="E2409:G2409"/>
    <mergeCell ref="E2410:G2410"/>
    <mergeCell ref="C2393:I2393"/>
    <mergeCell ref="A2394:M2394"/>
    <mergeCell ref="C2395:I2395"/>
    <mergeCell ref="C2396:I2396"/>
    <mergeCell ref="C2397:I2397"/>
    <mergeCell ref="E2398:G2398"/>
    <mergeCell ref="E2399:G2399"/>
    <mergeCell ref="E2400:G2400"/>
    <mergeCell ref="E2401:G2401"/>
    <mergeCell ref="E2388:F2388"/>
    <mergeCell ref="G2388:H2388"/>
    <mergeCell ref="E2389:F2389"/>
    <mergeCell ref="G2389:H2389"/>
    <mergeCell ref="E2390:F2390"/>
    <mergeCell ref="G2390:H2390"/>
    <mergeCell ref="E2391:F2391"/>
    <mergeCell ref="G2391:H2391"/>
    <mergeCell ref="E2392:F2392"/>
    <mergeCell ref="G2392:H2392"/>
    <mergeCell ref="E2383:F2383"/>
    <mergeCell ref="G2383:H2383"/>
    <mergeCell ref="E2384:F2384"/>
    <mergeCell ref="G2384:H2384"/>
    <mergeCell ref="E2385:F2385"/>
    <mergeCell ref="G2385:H2385"/>
    <mergeCell ref="E2386:F2386"/>
    <mergeCell ref="G2386:H2386"/>
    <mergeCell ref="E2387:F2387"/>
    <mergeCell ref="G2387:H2387"/>
    <mergeCell ref="E2378:F2378"/>
    <mergeCell ref="G2378:H2378"/>
    <mergeCell ref="E2379:F2379"/>
    <mergeCell ref="G2379:H2379"/>
    <mergeCell ref="E2380:F2380"/>
    <mergeCell ref="G2380:H2380"/>
    <mergeCell ref="E2381:F2381"/>
    <mergeCell ref="G2381:H2381"/>
    <mergeCell ref="E2382:F2382"/>
    <mergeCell ref="G2382:H2382"/>
    <mergeCell ref="E2373:F2373"/>
    <mergeCell ref="G2373:H2373"/>
    <mergeCell ref="E2374:F2374"/>
    <mergeCell ref="G2374:H2374"/>
    <mergeCell ref="E2375:F2375"/>
    <mergeCell ref="G2375:H2375"/>
    <mergeCell ref="E2376:F2376"/>
    <mergeCell ref="G2376:H2376"/>
    <mergeCell ref="E2377:F2377"/>
    <mergeCell ref="G2377:H2377"/>
    <mergeCell ref="E2368:F2368"/>
    <mergeCell ref="G2368:H2368"/>
    <mergeCell ref="E2369:F2369"/>
    <mergeCell ref="G2369:H2369"/>
    <mergeCell ref="E2370:F2370"/>
    <mergeCell ref="G2370:H2370"/>
    <mergeCell ref="E2371:F2371"/>
    <mergeCell ref="G2371:H2371"/>
    <mergeCell ref="E2372:F2372"/>
    <mergeCell ref="G2372:H2372"/>
    <mergeCell ref="E2363:F2363"/>
    <mergeCell ref="G2363:H2363"/>
    <mergeCell ref="E2364:F2364"/>
    <mergeCell ref="G2364:H2364"/>
    <mergeCell ref="E2365:F2365"/>
    <mergeCell ref="G2365:H2365"/>
    <mergeCell ref="E2366:F2366"/>
    <mergeCell ref="G2366:H2366"/>
    <mergeCell ref="E2367:F2367"/>
    <mergeCell ref="G2367:H2367"/>
    <mergeCell ref="E2358:F2358"/>
    <mergeCell ref="G2358:H2358"/>
    <mergeCell ref="E2359:F2359"/>
    <mergeCell ref="G2359:H2359"/>
    <mergeCell ref="E2360:F2360"/>
    <mergeCell ref="G2360:H2360"/>
    <mergeCell ref="E2361:F2361"/>
    <mergeCell ref="G2361:H2361"/>
    <mergeCell ref="E2362:F2362"/>
    <mergeCell ref="G2362:H2362"/>
    <mergeCell ref="E2353:F2353"/>
    <mergeCell ref="G2353:H2353"/>
    <mergeCell ref="E2354:F2354"/>
    <mergeCell ref="G2354:H2354"/>
    <mergeCell ref="E2355:F2355"/>
    <mergeCell ref="G2355:H2355"/>
    <mergeCell ref="E2356:F2356"/>
    <mergeCell ref="G2356:H2356"/>
    <mergeCell ref="E2357:F2357"/>
    <mergeCell ref="G2357:H2357"/>
    <mergeCell ref="E2348:F2348"/>
    <mergeCell ref="G2348:H2348"/>
    <mergeCell ref="E2349:F2349"/>
    <mergeCell ref="G2349:H2349"/>
    <mergeCell ref="E2350:F2350"/>
    <mergeCell ref="G2350:H2350"/>
    <mergeCell ref="E2351:F2351"/>
    <mergeCell ref="G2351:H2351"/>
    <mergeCell ref="E2352:F2352"/>
    <mergeCell ref="G2352:H2352"/>
    <mergeCell ref="E2343:F2343"/>
    <mergeCell ref="G2343:H2343"/>
    <mergeCell ref="E2344:F2344"/>
    <mergeCell ref="G2344:H2344"/>
    <mergeCell ref="E2345:F2345"/>
    <mergeCell ref="G2345:H2345"/>
    <mergeCell ref="E2346:F2346"/>
    <mergeCell ref="G2346:H2346"/>
    <mergeCell ref="E2347:F2347"/>
    <mergeCell ref="G2347:H2347"/>
    <mergeCell ref="E2338:F2338"/>
    <mergeCell ref="G2338:H2338"/>
    <mergeCell ref="E2339:F2339"/>
    <mergeCell ref="G2339:H2339"/>
    <mergeCell ref="E2340:F2340"/>
    <mergeCell ref="G2340:H2340"/>
    <mergeCell ref="E2341:F2341"/>
    <mergeCell ref="G2341:H2341"/>
    <mergeCell ref="E2342:F2342"/>
    <mergeCell ref="G2342:H2342"/>
    <mergeCell ref="E2333:F2333"/>
    <mergeCell ref="G2333:H2333"/>
    <mergeCell ref="E2334:F2334"/>
    <mergeCell ref="G2334:H2334"/>
    <mergeCell ref="E2335:F2335"/>
    <mergeCell ref="G2335:H2335"/>
    <mergeCell ref="E2336:F2336"/>
    <mergeCell ref="G2336:H2336"/>
    <mergeCell ref="E2337:F2337"/>
    <mergeCell ref="G2337:H2337"/>
    <mergeCell ref="E2328:F2328"/>
    <mergeCell ref="G2328:H2328"/>
    <mergeCell ref="E2329:F2329"/>
    <mergeCell ref="G2329:H2329"/>
    <mergeCell ref="E2330:F2330"/>
    <mergeCell ref="G2330:H2330"/>
    <mergeCell ref="E2331:F2331"/>
    <mergeCell ref="G2331:H2331"/>
    <mergeCell ref="E2332:F2332"/>
    <mergeCell ref="G2332:H2332"/>
    <mergeCell ref="E2323:F2323"/>
    <mergeCell ref="G2323:H2323"/>
    <mergeCell ref="E2324:F2324"/>
    <mergeCell ref="G2324:H2324"/>
    <mergeCell ref="E2325:F2325"/>
    <mergeCell ref="G2325:H2325"/>
    <mergeCell ref="E2326:F2326"/>
    <mergeCell ref="G2326:H2326"/>
    <mergeCell ref="E2327:F2327"/>
    <mergeCell ref="G2327:H2327"/>
    <mergeCell ref="E2318:F2318"/>
    <mergeCell ref="G2318:H2318"/>
    <mergeCell ref="E2319:F2319"/>
    <mergeCell ref="G2319:H2319"/>
    <mergeCell ref="E2320:F2320"/>
    <mergeCell ref="G2320:H2320"/>
    <mergeCell ref="E2321:F2321"/>
    <mergeCell ref="G2321:H2321"/>
    <mergeCell ref="E2322:F2322"/>
    <mergeCell ref="G2322:H2322"/>
    <mergeCell ref="E2313:F2313"/>
    <mergeCell ref="G2313:H2313"/>
    <mergeCell ref="E2314:F2314"/>
    <mergeCell ref="G2314:H2314"/>
    <mergeCell ref="E2315:F2315"/>
    <mergeCell ref="G2315:H2315"/>
    <mergeCell ref="E2316:F2316"/>
    <mergeCell ref="G2316:H2316"/>
    <mergeCell ref="E2317:F2317"/>
    <mergeCell ref="G2317:H2317"/>
    <mergeCell ref="E2308:F2308"/>
    <mergeCell ref="G2308:H2308"/>
    <mergeCell ref="E2309:F2309"/>
    <mergeCell ref="G2309:H2309"/>
    <mergeCell ref="E2310:F2310"/>
    <mergeCell ref="G2310:H2310"/>
    <mergeCell ref="E2311:F2311"/>
    <mergeCell ref="G2311:H2311"/>
    <mergeCell ref="E2312:F2312"/>
    <mergeCell ref="G2312:H2312"/>
    <mergeCell ref="E2303:F2303"/>
    <mergeCell ref="G2303:H2303"/>
    <mergeCell ref="E2304:F2304"/>
    <mergeCell ref="G2304:H2304"/>
    <mergeCell ref="E2305:F2305"/>
    <mergeCell ref="G2305:H2305"/>
    <mergeCell ref="E2306:F2306"/>
    <mergeCell ref="G2306:H2306"/>
    <mergeCell ref="E2307:F2307"/>
    <mergeCell ref="G2307:H2307"/>
    <mergeCell ref="E2298:F2298"/>
    <mergeCell ref="G2298:H2298"/>
    <mergeCell ref="E2299:F2299"/>
    <mergeCell ref="G2299:H2299"/>
    <mergeCell ref="E2300:F2300"/>
    <mergeCell ref="G2300:H2300"/>
    <mergeCell ref="E2301:F2301"/>
    <mergeCell ref="G2301:H2301"/>
    <mergeCell ref="E2302:F2302"/>
    <mergeCell ref="G2302:H2302"/>
    <mergeCell ref="E2293:F2293"/>
    <mergeCell ref="G2293:H2293"/>
    <mergeCell ref="E2294:F2294"/>
    <mergeCell ref="G2294:H2294"/>
    <mergeCell ref="E2295:F2295"/>
    <mergeCell ref="G2295:H2295"/>
    <mergeCell ref="E2296:F2296"/>
    <mergeCell ref="G2296:H2296"/>
    <mergeCell ref="E2297:F2297"/>
    <mergeCell ref="G2297:H2297"/>
    <mergeCell ref="E2288:F2288"/>
    <mergeCell ref="G2288:H2288"/>
    <mergeCell ref="E2289:F2289"/>
    <mergeCell ref="G2289:H2289"/>
    <mergeCell ref="E2290:F2290"/>
    <mergeCell ref="G2290:H2290"/>
    <mergeCell ref="E2291:F2291"/>
    <mergeCell ref="G2291:H2291"/>
    <mergeCell ref="E2292:F2292"/>
    <mergeCell ref="G2292:H2292"/>
    <mergeCell ref="E2283:F2283"/>
    <mergeCell ref="G2283:H2283"/>
    <mergeCell ref="E2284:F2284"/>
    <mergeCell ref="G2284:H2284"/>
    <mergeCell ref="E2285:F2285"/>
    <mergeCell ref="G2285:H2285"/>
    <mergeCell ref="E2286:F2286"/>
    <mergeCell ref="G2286:H2286"/>
    <mergeCell ref="E2287:F2287"/>
    <mergeCell ref="G2287:H2287"/>
    <mergeCell ref="E2278:F2278"/>
    <mergeCell ref="G2278:H2278"/>
    <mergeCell ref="E2279:F2279"/>
    <mergeCell ref="G2279:H2279"/>
    <mergeCell ref="E2280:F2280"/>
    <mergeCell ref="G2280:H2280"/>
    <mergeCell ref="E2281:F2281"/>
    <mergeCell ref="G2281:H2281"/>
    <mergeCell ref="E2282:F2282"/>
    <mergeCell ref="G2282:H2282"/>
    <mergeCell ref="E2273:F2273"/>
    <mergeCell ref="G2273:H2273"/>
    <mergeCell ref="E2274:F2274"/>
    <mergeCell ref="G2274:H2274"/>
    <mergeCell ref="E2275:F2275"/>
    <mergeCell ref="G2275:H2275"/>
    <mergeCell ref="E2276:F2276"/>
    <mergeCell ref="G2276:H2276"/>
    <mergeCell ref="E2277:F2277"/>
    <mergeCell ref="G2277:H2277"/>
    <mergeCell ref="E2268:F2268"/>
    <mergeCell ref="G2268:H2268"/>
    <mergeCell ref="E2269:F2269"/>
    <mergeCell ref="G2269:H2269"/>
    <mergeCell ref="E2270:F2270"/>
    <mergeCell ref="G2270:H2270"/>
    <mergeCell ref="E2271:F2271"/>
    <mergeCell ref="G2271:H2271"/>
    <mergeCell ref="E2272:F2272"/>
    <mergeCell ref="G2272:H2272"/>
    <mergeCell ref="E2263:F2263"/>
    <mergeCell ref="G2263:H2263"/>
    <mergeCell ref="E2264:F2264"/>
    <mergeCell ref="G2264:H2264"/>
    <mergeCell ref="E2265:F2265"/>
    <mergeCell ref="G2265:H2265"/>
    <mergeCell ref="E2266:F2266"/>
    <mergeCell ref="G2266:H2266"/>
    <mergeCell ref="E2267:F2267"/>
    <mergeCell ref="G2267:H2267"/>
    <mergeCell ref="E2258:F2258"/>
    <mergeCell ref="G2258:H2258"/>
    <mergeCell ref="E2259:F2259"/>
    <mergeCell ref="G2259:H2259"/>
    <mergeCell ref="E2260:F2260"/>
    <mergeCell ref="G2260:H2260"/>
    <mergeCell ref="E2261:F2261"/>
    <mergeCell ref="G2261:H2261"/>
    <mergeCell ref="E2262:F2262"/>
    <mergeCell ref="G2262:H2262"/>
    <mergeCell ref="E2253:F2253"/>
    <mergeCell ref="G2253:H2253"/>
    <mergeCell ref="E2254:F2254"/>
    <mergeCell ref="G2254:H2254"/>
    <mergeCell ref="E2255:F2255"/>
    <mergeCell ref="G2255:H2255"/>
    <mergeCell ref="E2256:F2256"/>
    <mergeCell ref="G2256:H2256"/>
    <mergeCell ref="E2257:F2257"/>
    <mergeCell ref="G2257:H2257"/>
    <mergeCell ref="E2248:F2248"/>
    <mergeCell ref="G2248:H2248"/>
    <mergeCell ref="E2249:F2249"/>
    <mergeCell ref="G2249:H2249"/>
    <mergeCell ref="E2250:F2250"/>
    <mergeCell ref="G2250:H2250"/>
    <mergeCell ref="E2251:F2251"/>
    <mergeCell ref="G2251:H2251"/>
    <mergeCell ref="E2252:F2252"/>
    <mergeCell ref="G2252:H2252"/>
    <mergeCell ref="E2243:F2243"/>
    <mergeCell ref="G2243:H2243"/>
    <mergeCell ref="E2244:F2244"/>
    <mergeCell ref="G2244:H2244"/>
    <mergeCell ref="E2245:F2245"/>
    <mergeCell ref="G2245:H2245"/>
    <mergeCell ref="E2246:F2246"/>
    <mergeCell ref="G2246:H2246"/>
    <mergeCell ref="E2247:F2247"/>
    <mergeCell ref="G2247:H2247"/>
    <mergeCell ref="E2238:F2238"/>
    <mergeCell ref="G2238:H2238"/>
    <mergeCell ref="E2239:F2239"/>
    <mergeCell ref="G2239:H2239"/>
    <mergeCell ref="E2240:F2240"/>
    <mergeCell ref="G2240:H2240"/>
    <mergeCell ref="E2241:F2241"/>
    <mergeCell ref="G2241:H2241"/>
    <mergeCell ref="E2242:F2242"/>
    <mergeCell ref="G2242:H2242"/>
    <mergeCell ref="E2233:F2233"/>
    <mergeCell ref="G2233:H2233"/>
    <mergeCell ref="E2234:F2234"/>
    <mergeCell ref="G2234:H2234"/>
    <mergeCell ref="E2235:F2235"/>
    <mergeCell ref="G2235:H2235"/>
    <mergeCell ref="E2236:F2236"/>
    <mergeCell ref="G2236:H2236"/>
    <mergeCell ref="E2237:F2237"/>
    <mergeCell ref="G2237:H2237"/>
    <mergeCell ref="E2228:F2228"/>
    <mergeCell ref="G2228:H2228"/>
    <mergeCell ref="E2229:F2229"/>
    <mergeCell ref="G2229:H2229"/>
    <mergeCell ref="E2230:F2230"/>
    <mergeCell ref="G2230:H2230"/>
    <mergeCell ref="E2231:F2231"/>
    <mergeCell ref="G2231:H2231"/>
    <mergeCell ref="E2232:F2232"/>
    <mergeCell ref="G2232:H2232"/>
    <mergeCell ref="E2223:F2223"/>
    <mergeCell ref="G2223:H2223"/>
    <mergeCell ref="E2224:F2224"/>
    <mergeCell ref="G2224:H2224"/>
    <mergeCell ref="E2225:F2225"/>
    <mergeCell ref="G2225:H2225"/>
    <mergeCell ref="E2226:F2226"/>
    <mergeCell ref="G2226:H2226"/>
    <mergeCell ref="E2227:F2227"/>
    <mergeCell ref="G2227:H2227"/>
    <mergeCell ref="E2218:F2218"/>
    <mergeCell ref="G2218:H2218"/>
    <mergeCell ref="E2219:F2219"/>
    <mergeCell ref="G2219:H2219"/>
    <mergeCell ref="E2220:F2220"/>
    <mergeCell ref="G2220:H2220"/>
    <mergeCell ref="E2221:F2221"/>
    <mergeCell ref="G2221:H2221"/>
    <mergeCell ref="E2222:F2222"/>
    <mergeCell ref="G2222:H2222"/>
    <mergeCell ref="E2213:F2213"/>
    <mergeCell ref="G2213:H2213"/>
    <mergeCell ref="E2214:F2214"/>
    <mergeCell ref="G2214:H2214"/>
    <mergeCell ref="E2215:F2215"/>
    <mergeCell ref="G2215:H2215"/>
    <mergeCell ref="E2216:F2216"/>
    <mergeCell ref="G2216:H2216"/>
    <mergeCell ref="E2217:F2217"/>
    <mergeCell ref="G2217:H2217"/>
    <mergeCell ref="E2208:F2208"/>
    <mergeCell ref="G2208:H2208"/>
    <mergeCell ref="E2209:F2209"/>
    <mergeCell ref="G2209:H2209"/>
    <mergeCell ref="E2210:F2210"/>
    <mergeCell ref="G2210:H2210"/>
    <mergeCell ref="E2211:F2211"/>
    <mergeCell ref="G2211:H2211"/>
    <mergeCell ref="E2212:F2212"/>
    <mergeCell ref="G2212:H2212"/>
    <mergeCell ref="E2203:F2203"/>
    <mergeCell ref="G2203:H2203"/>
    <mergeCell ref="E2204:F2204"/>
    <mergeCell ref="G2204:H2204"/>
    <mergeCell ref="E2205:F2205"/>
    <mergeCell ref="G2205:H2205"/>
    <mergeCell ref="E2206:F2206"/>
    <mergeCell ref="G2206:H2206"/>
    <mergeCell ref="E2207:F2207"/>
    <mergeCell ref="G2207:H2207"/>
    <mergeCell ref="E2198:F2198"/>
    <mergeCell ref="G2198:H2198"/>
    <mergeCell ref="E2199:F2199"/>
    <mergeCell ref="G2199:H2199"/>
    <mergeCell ref="E2200:F2200"/>
    <mergeCell ref="G2200:H2200"/>
    <mergeCell ref="E2201:F2201"/>
    <mergeCell ref="G2201:H2201"/>
    <mergeCell ref="E2202:F2202"/>
    <mergeCell ref="G2202:H2202"/>
    <mergeCell ref="E2193:F2193"/>
    <mergeCell ref="G2193:H2193"/>
    <mergeCell ref="E2194:F2194"/>
    <mergeCell ref="G2194:H2194"/>
    <mergeCell ref="E2195:F2195"/>
    <mergeCell ref="G2195:H2195"/>
    <mergeCell ref="E2196:F2196"/>
    <mergeCell ref="G2196:H2196"/>
    <mergeCell ref="E2197:F2197"/>
    <mergeCell ref="G2197:H2197"/>
    <mergeCell ref="E2188:F2188"/>
    <mergeCell ref="G2188:H2188"/>
    <mergeCell ref="E2189:F2189"/>
    <mergeCell ref="G2189:H2189"/>
    <mergeCell ref="E2190:F2190"/>
    <mergeCell ref="G2190:H2190"/>
    <mergeCell ref="E2191:F2191"/>
    <mergeCell ref="G2191:H2191"/>
    <mergeCell ref="E2192:F2192"/>
    <mergeCell ref="G2192:H2192"/>
    <mergeCell ref="E2183:F2183"/>
    <mergeCell ref="G2183:H2183"/>
    <mergeCell ref="E2184:F2184"/>
    <mergeCell ref="G2184:H2184"/>
    <mergeCell ref="E2185:F2185"/>
    <mergeCell ref="G2185:H2185"/>
    <mergeCell ref="E2186:F2186"/>
    <mergeCell ref="G2186:H2186"/>
    <mergeCell ref="E2187:F2187"/>
    <mergeCell ref="G2187:H2187"/>
    <mergeCell ref="E2178:F2178"/>
    <mergeCell ref="G2178:H2178"/>
    <mergeCell ref="E2179:F2179"/>
    <mergeCell ref="G2179:H2179"/>
    <mergeCell ref="E2180:F2180"/>
    <mergeCell ref="G2180:H2180"/>
    <mergeCell ref="E2181:F2181"/>
    <mergeCell ref="G2181:H2181"/>
    <mergeCell ref="E2182:F2182"/>
    <mergeCell ref="G2182:H2182"/>
    <mergeCell ref="E2173:F2173"/>
    <mergeCell ref="G2173:H2173"/>
    <mergeCell ref="E2174:F2174"/>
    <mergeCell ref="G2174:H2174"/>
    <mergeCell ref="E2175:F2175"/>
    <mergeCell ref="G2175:H2175"/>
    <mergeCell ref="E2176:F2176"/>
    <mergeCell ref="G2176:H2176"/>
    <mergeCell ref="E2177:F2177"/>
    <mergeCell ref="G2177:H2177"/>
    <mergeCell ref="E2168:F2168"/>
    <mergeCell ref="G2168:H2168"/>
    <mergeCell ref="E2169:F2169"/>
    <mergeCell ref="G2169:H2169"/>
    <mergeCell ref="E2170:F2170"/>
    <mergeCell ref="G2170:H2170"/>
    <mergeCell ref="E2171:F2171"/>
    <mergeCell ref="G2171:H2171"/>
    <mergeCell ref="E2172:F2172"/>
    <mergeCell ref="G2172:H2172"/>
    <mergeCell ref="E2163:F2163"/>
    <mergeCell ref="G2163:H2163"/>
    <mergeCell ref="E2164:F2164"/>
    <mergeCell ref="G2164:H2164"/>
    <mergeCell ref="E2165:F2165"/>
    <mergeCell ref="G2165:H2165"/>
    <mergeCell ref="E2166:F2166"/>
    <mergeCell ref="G2166:H2166"/>
    <mergeCell ref="E2167:F2167"/>
    <mergeCell ref="G2167:H2167"/>
    <mergeCell ref="E2158:F2158"/>
    <mergeCell ref="G2158:H2158"/>
    <mergeCell ref="E2159:F2159"/>
    <mergeCell ref="G2159:H2159"/>
    <mergeCell ref="E2160:F2160"/>
    <mergeCell ref="G2160:H2160"/>
    <mergeCell ref="E2161:F2161"/>
    <mergeCell ref="G2161:H2161"/>
    <mergeCell ref="E2162:F2162"/>
    <mergeCell ref="G2162:H2162"/>
    <mergeCell ref="E2153:F2153"/>
    <mergeCell ref="G2153:H2153"/>
    <mergeCell ref="E2154:F2154"/>
    <mergeCell ref="G2154:H2154"/>
    <mergeCell ref="E2155:F2155"/>
    <mergeCell ref="G2155:H2155"/>
    <mergeCell ref="E2156:F2156"/>
    <mergeCell ref="G2156:H2156"/>
    <mergeCell ref="E2157:F2157"/>
    <mergeCell ref="G2157:H2157"/>
    <mergeCell ref="E2148:F2148"/>
    <mergeCell ref="G2148:H2148"/>
    <mergeCell ref="E2149:F2149"/>
    <mergeCell ref="G2149:H2149"/>
    <mergeCell ref="E2150:F2150"/>
    <mergeCell ref="G2150:H2150"/>
    <mergeCell ref="E2151:F2151"/>
    <mergeCell ref="G2151:H2151"/>
    <mergeCell ref="E2152:F2152"/>
    <mergeCell ref="G2152:H2152"/>
    <mergeCell ref="E2143:F2143"/>
    <mergeCell ref="G2143:H2143"/>
    <mergeCell ref="E2144:F2144"/>
    <mergeCell ref="G2144:H2144"/>
    <mergeCell ref="E2145:F2145"/>
    <mergeCell ref="G2145:H2145"/>
    <mergeCell ref="E2146:F2146"/>
    <mergeCell ref="G2146:H2146"/>
    <mergeCell ref="E2147:F2147"/>
    <mergeCell ref="G2147:H2147"/>
    <mergeCell ref="E2138:F2138"/>
    <mergeCell ref="G2138:H2138"/>
    <mergeCell ref="E2139:F2139"/>
    <mergeCell ref="G2139:H2139"/>
    <mergeCell ref="E2140:F2140"/>
    <mergeCell ref="G2140:H2140"/>
    <mergeCell ref="E2141:F2141"/>
    <mergeCell ref="G2141:H2141"/>
    <mergeCell ref="E2142:F2142"/>
    <mergeCell ref="G2142:H2142"/>
    <mergeCell ref="E2133:F2133"/>
    <mergeCell ref="G2133:H2133"/>
    <mergeCell ref="E2134:F2134"/>
    <mergeCell ref="G2134:H2134"/>
    <mergeCell ref="E2135:F2135"/>
    <mergeCell ref="G2135:H2135"/>
    <mergeCell ref="E2136:F2136"/>
    <mergeCell ref="G2136:H2136"/>
    <mergeCell ref="E2137:F2137"/>
    <mergeCell ref="G2137:H2137"/>
    <mergeCell ref="E2128:F2128"/>
    <mergeCell ref="G2128:H2128"/>
    <mergeCell ref="E2129:F2129"/>
    <mergeCell ref="G2129:H2129"/>
    <mergeCell ref="E2130:F2130"/>
    <mergeCell ref="G2130:H2130"/>
    <mergeCell ref="E2131:F2131"/>
    <mergeCell ref="G2131:H2131"/>
    <mergeCell ref="E2132:F2132"/>
    <mergeCell ref="G2132:H2132"/>
    <mergeCell ref="E2123:F2123"/>
    <mergeCell ref="G2123:H2123"/>
    <mergeCell ref="E2124:F2124"/>
    <mergeCell ref="G2124:H2124"/>
    <mergeCell ref="E2125:F2125"/>
    <mergeCell ref="G2125:H2125"/>
    <mergeCell ref="E2126:F2126"/>
    <mergeCell ref="G2126:H2126"/>
    <mergeCell ref="E2127:F2127"/>
    <mergeCell ref="G2127:H2127"/>
    <mergeCell ref="E2118:F2118"/>
    <mergeCell ref="G2118:H2118"/>
    <mergeCell ref="E2119:F2119"/>
    <mergeCell ref="G2119:H2119"/>
    <mergeCell ref="E2120:F2120"/>
    <mergeCell ref="G2120:H2120"/>
    <mergeCell ref="E2121:F2121"/>
    <mergeCell ref="G2121:H2121"/>
    <mergeCell ref="E2122:F2122"/>
    <mergeCell ref="G2122:H2122"/>
    <mergeCell ref="E2113:F2113"/>
    <mergeCell ref="G2113:H2113"/>
    <mergeCell ref="E2114:F2114"/>
    <mergeCell ref="G2114:H2114"/>
    <mergeCell ref="E2115:F2115"/>
    <mergeCell ref="G2115:H2115"/>
    <mergeCell ref="E2116:F2116"/>
    <mergeCell ref="G2116:H2116"/>
    <mergeCell ref="E2117:F2117"/>
    <mergeCell ref="G2117:H2117"/>
    <mergeCell ref="E2108:F2108"/>
    <mergeCell ref="G2108:H2108"/>
    <mergeCell ref="E2109:F2109"/>
    <mergeCell ref="G2109:H2109"/>
    <mergeCell ref="E2110:F2110"/>
    <mergeCell ref="G2110:H2110"/>
    <mergeCell ref="E2111:F2111"/>
    <mergeCell ref="G2111:H2111"/>
    <mergeCell ref="E2112:F2112"/>
    <mergeCell ref="G2112:H2112"/>
    <mergeCell ref="E2103:F2103"/>
    <mergeCell ref="G2103:H2103"/>
    <mergeCell ref="E2104:F2104"/>
    <mergeCell ref="G2104:H2104"/>
    <mergeCell ref="E2105:F2105"/>
    <mergeCell ref="G2105:H2105"/>
    <mergeCell ref="E2106:F2106"/>
    <mergeCell ref="G2106:H2106"/>
    <mergeCell ref="E2107:F2107"/>
    <mergeCell ref="G2107:H2107"/>
    <mergeCell ref="E2098:F2098"/>
    <mergeCell ref="G2098:H2098"/>
    <mergeCell ref="E2099:F2099"/>
    <mergeCell ref="G2099:H2099"/>
    <mergeCell ref="E2100:F2100"/>
    <mergeCell ref="G2100:H2100"/>
    <mergeCell ref="E2101:F2101"/>
    <mergeCell ref="G2101:H2101"/>
    <mergeCell ref="E2102:F2102"/>
    <mergeCell ref="G2102:H2102"/>
    <mergeCell ref="E2093:F2093"/>
    <mergeCell ref="G2093:H2093"/>
    <mergeCell ref="E2094:F2094"/>
    <mergeCell ref="G2094:H2094"/>
    <mergeCell ref="E2095:F2095"/>
    <mergeCell ref="G2095:H2095"/>
    <mergeCell ref="E2096:F2096"/>
    <mergeCell ref="G2096:H2096"/>
    <mergeCell ref="E2097:F2097"/>
    <mergeCell ref="G2097:H2097"/>
    <mergeCell ref="E2088:F2088"/>
    <mergeCell ref="G2088:H2088"/>
    <mergeCell ref="E2089:F2089"/>
    <mergeCell ref="G2089:H2089"/>
    <mergeCell ref="E2090:F2090"/>
    <mergeCell ref="G2090:H2090"/>
    <mergeCell ref="E2091:F2091"/>
    <mergeCell ref="G2091:H2091"/>
    <mergeCell ref="E2092:F2092"/>
    <mergeCell ref="G2092:H2092"/>
    <mergeCell ref="E2083:F2083"/>
    <mergeCell ref="G2083:H2083"/>
    <mergeCell ref="E2084:F2084"/>
    <mergeCell ref="G2084:H2084"/>
    <mergeCell ref="E2085:F2085"/>
    <mergeCell ref="G2085:H2085"/>
    <mergeCell ref="E2086:F2086"/>
    <mergeCell ref="G2086:H2086"/>
    <mergeCell ref="E2087:F2087"/>
    <mergeCell ref="G2087:H2087"/>
    <mergeCell ref="E2078:F2078"/>
    <mergeCell ref="G2078:H2078"/>
    <mergeCell ref="E2079:F2079"/>
    <mergeCell ref="G2079:H2079"/>
    <mergeCell ref="E2080:F2080"/>
    <mergeCell ref="G2080:H2080"/>
    <mergeCell ref="E2081:F2081"/>
    <mergeCell ref="G2081:H2081"/>
    <mergeCell ref="E2082:F2082"/>
    <mergeCell ref="G2082:H2082"/>
    <mergeCell ref="E2073:F2073"/>
    <mergeCell ref="G2073:H2073"/>
    <mergeCell ref="E2074:F2074"/>
    <mergeCell ref="G2074:H2074"/>
    <mergeCell ref="E2075:F2075"/>
    <mergeCell ref="G2075:H2075"/>
    <mergeCell ref="E2076:F2076"/>
    <mergeCell ref="G2076:H2076"/>
    <mergeCell ref="E2077:F2077"/>
    <mergeCell ref="G2077:H2077"/>
    <mergeCell ref="E2068:F2068"/>
    <mergeCell ref="G2068:H2068"/>
    <mergeCell ref="E2069:F2069"/>
    <mergeCell ref="G2069:H2069"/>
    <mergeCell ref="E2070:F2070"/>
    <mergeCell ref="G2070:H2070"/>
    <mergeCell ref="E2071:F2071"/>
    <mergeCell ref="G2071:H2071"/>
    <mergeCell ref="E2072:F2072"/>
    <mergeCell ref="G2072:H2072"/>
    <mergeCell ref="E2063:F2063"/>
    <mergeCell ref="G2063:H2063"/>
    <mergeCell ref="E2064:F2064"/>
    <mergeCell ref="G2064:H2064"/>
    <mergeCell ref="E2065:F2065"/>
    <mergeCell ref="G2065:H2065"/>
    <mergeCell ref="E2066:F2066"/>
    <mergeCell ref="G2066:H2066"/>
    <mergeCell ref="E2067:F2067"/>
    <mergeCell ref="G2067:H2067"/>
    <mergeCell ref="E2058:F2058"/>
    <mergeCell ref="G2058:H2058"/>
    <mergeCell ref="E2059:F2059"/>
    <mergeCell ref="G2059:H2059"/>
    <mergeCell ref="E2060:F2060"/>
    <mergeCell ref="G2060:H2060"/>
    <mergeCell ref="E2061:F2061"/>
    <mergeCell ref="G2061:H2061"/>
    <mergeCell ref="E2062:F2062"/>
    <mergeCell ref="G2062:H2062"/>
    <mergeCell ref="E2053:F2053"/>
    <mergeCell ref="G2053:H2053"/>
    <mergeCell ref="E2054:F2054"/>
    <mergeCell ref="G2054:H2054"/>
    <mergeCell ref="E2055:F2055"/>
    <mergeCell ref="G2055:H2055"/>
    <mergeCell ref="E2056:F2056"/>
    <mergeCell ref="G2056:H2056"/>
    <mergeCell ref="E2057:F2057"/>
    <mergeCell ref="G2057:H2057"/>
    <mergeCell ref="E2048:F2048"/>
    <mergeCell ref="G2048:H2048"/>
    <mergeCell ref="E2049:F2049"/>
    <mergeCell ref="G2049:H2049"/>
    <mergeCell ref="E2050:F2050"/>
    <mergeCell ref="G2050:H2050"/>
    <mergeCell ref="E2051:F2051"/>
    <mergeCell ref="G2051:H2051"/>
    <mergeCell ref="E2052:F2052"/>
    <mergeCell ref="G2052:H2052"/>
    <mergeCell ref="E2043:F2043"/>
    <mergeCell ref="G2043:H2043"/>
    <mergeCell ref="E2044:F2044"/>
    <mergeCell ref="G2044:H2044"/>
    <mergeCell ref="E2045:F2045"/>
    <mergeCell ref="G2045:H2045"/>
    <mergeCell ref="E2046:F2046"/>
    <mergeCell ref="G2046:H2046"/>
    <mergeCell ref="E2047:F2047"/>
    <mergeCell ref="G2047:H2047"/>
    <mergeCell ref="E2038:F2038"/>
    <mergeCell ref="G2038:H2038"/>
    <mergeCell ref="E2039:F2039"/>
    <mergeCell ref="G2039:H2039"/>
    <mergeCell ref="E2040:F2040"/>
    <mergeCell ref="G2040:H2040"/>
    <mergeCell ref="E2041:F2041"/>
    <mergeCell ref="G2041:H2041"/>
    <mergeCell ref="E2042:F2042"/>
    <mergeCell ref="G2042:H2042"/>
    <mergeCell ref="E2033:F2033"/>
    <mergeCell ref="G2033:H2033"/>
    <mergeCell ref="E2034:F2034"/>
    <mergeCell ref="G2034:H2034"/>
    <mergeCell ref="E2035:F2035"/>
    <mergeCell ref="G2035:H2035"/>
    <mergeCell ref="E2036:F2036"/>
    <mergeCell ref="G2036:H2036"/>
    <mergeCell ref="E2037:F2037"/>
    <mergeCell ref="G2037:H2037"/>
    <mergeCell ref="E2028:F2028"/>
    <mergeCell ref="G2028:H2028"/>
    <mergeCell ref="E2029:F2029"/>
    <mergeCell ref="G2029:H2029"/>
    <mergeCell ref="E2030:F2030"/>
    <mergeCell ref="G2030:H2030"/>
    <mergeCell ref="E2031:F2031"/>
    <mergeCell ref="G2031:H2031"/>
    <mergeCell ref="E2032:F2032"/>
    <mergeCell ref="G2032:H2032"/>
    <mergeCell ref="E2023:F2023"/>
    <mergeCell ref="G2023:H2023"/>
    <mergeCell ref="E2024:F2024"/>
    <mergeCell ref="G2024:H2024"/>
    <mergeCell ref="E2025:F2025"/>
    <mergeCell ref="G2025:H2025"/>
    <mergeCell ref="E2026:F2026"/>
    <mergeCell ref="G2026:H2026"/>
    <mergeCell ref="E2027:F2027"/>
    <mergeCell ref="G2027:H2027"/>
    <mergeCell ref="E2018:F2018"/>
    <mergeCell ref="G2018:H2018"/>
    <mergeCell ref="E2019:F2019"/>
    <mergeCell ref="G2019:H2019"/>
    <mergeCell ref="E2020:F2020"/>
    <mergeCell ref="G2020:H2020"/>
    <mergeCell ref="E2021:F2021"/>
    <mergeCell ref="G2021:H2021"/>
    <mergeCell ref="E2022:F2022"/>
    <mergeCell ref="G2022:H2022"/>
    <mergeCell ref="E2013:F2013"/>
    <mergeCell ref="G2013:H2013"/>
    <mergeCell ref="E2014:F2014"/>
    <mergeCell ref="G2014:H2014"/>
    <mergeCell ref="E2015:F2015"/>
    <mergeCell ref="G2015:H2015"/>
    <mergeCell ref="E2016:F2016"/>
    <mergeCell ref="G2016:H2016"/>
    <mergeCell ref="E2017:F2017"/>
    <mergeCell ref="G2017:H2017"/>
    <mergeCell ref="E2008:F2008"/>
    <mergeCell ref="G2008:H2008"/>
    <mergeCell ref="E2009:F2009"/>
    <mergeCell ref="G2009:H2009"/>
    <mergeCell ref="E2010:F2010"/>
    <mergeCell ref="G2010:H2010"/>
    <mergeCell ref="E2011:F2011"/>
    <mergeCell ref="G2011:H2011"/>
    <mergeCell ref="E2012:F2012"/>
    <mergeCell ref="G2012:H2012"/>
    <mergeCell ref="E2003:F2003"/>
    <mergeCell ref="G2003:H2003"/>
    <mergeCell ref="E2004:F2004"/>
    <mergeCell ref="G2004:H2004"/>
    <mergeCell ref="E2005:F2005"/>
    <mergeCell ref="G2005:H2005"/>
    <mergeCell ref="E2006:F2006"/>
    <mergeCell ref="G2006:H2006"/>
    <mergeCell ref="E2007:F2007"/>
    <mergeCell ref="G2007:H2007"/>
    <mergeCell ref="E1998:F1998"/>
    <mergeCell ref="G1998:H1998"/>
    <mergeCell ref="E1999:F1999"/>
    <mergeCell ref="G1999:H1999"/>
    <mergeCell ref="E2000:F2000"/>
    <mergeCell ref="G2000:H2000"/>
    <mergeCell ref="E2001:F2001"/>
    <mergeCell ref="G2001:H2001"/>
    <mergeCell ref="E2002:F2002"/>
    <mergeCell ref="G2002:H2002"/>
    <mergeCell ref="E1993:F1993"/>
    <mergeCell ref="G1993:H1993"/>
    <mergeCell ref="E1994:F1994"/>
    <mergeCell ref="G1994:H1994"/>
    <mergeCell ref="E1995:F1995"/>
    <mergeCell ref="G1995:H1995"/>
    <mergeCell ref="E1996:F1996"/>
    <mergeCell ref="G1996:H1996"/>
    <mergeCell ref="E1997:F1997"/>
    <mergeCell ref="G1997:H1997"/>
    <mergeCell ref="E1988:F1988"/>
    <mergeCell ref="G1988:H1988"/>
    <mergeCell ref="E1989:F1989"/>
    <mergeCell ref="G1989:H1989"/>
    <mergeCell ref="E1990:F1990"/>
    <mergeCell ref="G1990:H1990"/>
    <mergeCell ref="E1991:F1991"/>
    <mergeCell ref="G1991:H1991"/>
    <mergeCell ref="E1992:F1992"/>
    <mergeCell ref="G1992:H1992"/>
    <mergeCell ref="E1983:F1983"/>
    <mergeCell ref="G1983:H1983"/>
    <mergeCell ref="E1984:F1984"/>
    <mergeCell ref="G1984:H1984"/>
    <mergeCell ref="E1985:F1985"/>
    <mergeCell ref="G1985:H1985"/>
    <mergeCell ref="E1986:F1986"/>
    <mergeCell ref="G1986:H1986"/>
    <mergeCell ref="E1987:F1987"/>
    <mergeCell ref="G1987:H1987"/>
    <mergeCell ref="E1978:F1978"/>
    <mergeCell ref="G1978:H1978"/>
    <mergeCell ref="E1979:F1979"/>
    <mergeCell ref="G1979:H1979"/>
    <mergeCell ref="E1980:F1980"/>
    <mergeCell ref="G1980:H1980"/>
    <mergeCell ref="E1981:F1981"/>
    <mergeCell ref="G1981:H1981"/>
    <mergeCell ref="E1982:F1982"/>
    <mergeCell ref="G1982:H1982"/>
    <mergeCell ref="E1973:F1973"/>
    <mergeCell ref="G1973:H1973"/>
    <mergeCell ref="E1974:F1974"/>
    <mergeCell ref="G1974:H1974"/>
    <mergeCell ref="E1975:F1975"/>
    <mergeCell ref="G1975:H1975"/>
    <mergeCell ref="E1976:F1976"/>
    <mergeCell ref="G1976:H1976"/>
    <mergeCell ref="E1977:F1977"/>
    <mergeCell ref="G1977:H1977"/>
    <mergeCell ref="E1968:F1968"/>
    <mergeCell ref="G1968:H1968"/>
    <mergeCell ref="E1969:F1969"/>
    <mergeCell ref="G1969:H1969"/>
    <mergeCell ref="E1970:F1970"/>
    <mergeCell ref="G1970:H1970"/>
    <mergeCell ref="E1971:F1971"/>
    <mergeCell ref="G1971:H1971"/>
    <mergeCell ref="E1972:F1972"/>
    <mergeCell ref="G1972:H1972"/>
    <mergeCell ref="E1963:F1963"/>
    <mergeCell ref="G1963:H1963"/>
    <mergeCell ref="E1964:F1964"/>
    <mergeCell ref="G1964:H1964"/>
    <mergeCell ref="E1965:F1965"/>
    <mergeCell ref="G1965:H1965"/>
    <mergeCell ref="E1966:F1966"/>
    <mergeCell ref="G1966:H1966"/>
    <mergeCell ref="E1967:F1967"/>
    <mergeCell ref="G1967:H1967"/>
    <mergeCell ref="E1958:F1958"/>
    <mergeCell ref="G1958:H1958"/>
    <mergeCell ref="E1959:F1959"/>
    <mergeCell ref="G1959:H1959"/>
    <mergeCell ref="E1960:F1960"/>
    <mergeCell ref="G1960:H1960"/>
    <mergeCell ref="E1961:F1961"/>
    <mergeCell ref="G1961:H1961"/>
    <mergeCell ref="E1962:F1962"/>
    <mergeCell ref="G1962:H1962"/>
    <mergeCell ref="E1953:F1953"/>
    <mergeCell ref="G1953:H1953"/>
    <mergeCell ref="E1954:F1954"/>
    <mergeCell ref="G1954:H1954"/>
    <mergeCell ref="E1955:F1955"/>
    <mergeCell ref="G1955:H1955"/>
    <mergeCell ref="E1956:F1956"/>
    <mergeCell ref="G1956:H1956"/>
    <mergeCell ref="E1957:F1957"/>
    <mergeCell ref="G1957:H1957"/>
    <mergeCell ref="E1948:F1948"/>
    <mergeCell ref="G1948:H1948"/>
    <mergeCell ref="E1949:F1949"/>
    <mergeCell ref="G1949:H1949"/>
    <mergeCell ref="E1950:F1950"/>
    <mergeCell ref="G1950:H1950"/>
    <mergeCell ref="E1951:F1951"/>
    <mergeCell ref="G1951:H1951"/>
    <mergeCell ref="E1952:F1952"/>
    <mergeCell ref="G1952:H1952"/>
    <mergeCell ref="E1943:F1943"/>
    <mergeCell ref="G1943:H1943"/>
    <mergeCell ref="E1944:F1944"/>
    <mergeCell ref="G1944:H1944"/>
    <mergeCell ref="E1945:F1945"/>
    <mergeCell ref="G1945:H1945"/>
    <mergeCell ref="E1946:F1946"/>
    <mergeCell ref="G1946:H1946"/>
    <mergeCell ref="E1947:F1947"/>
    <mergeCell ref="G1947:H1947"/>
    <mergeCell ref="E1938:F1938"/>
    <mergeCell ref="G1938:H1938"/>
    <mergeCell ref="E1939:F1939"/>
    <mergeCell ref="G1939:H1939"/>
    <mergeCell ref="E1940:F1940"/>
    <mergeCell ref="G1940:H1940"/>
    <mergeCell ref="E1941:F1941"/>
    <mergeCell ref="G1941:H1941"/>
    <mergeCell ref="E1942:F1942"/>
    <mergeCell ref="G1942:H1942"/>
    <mergeCell ref="E1933:F1933"/>
    <mergeCell ref="G1933:H1933"/>
    <mergeCell ref="E1934:F1934"/>
    <mergeCell ref="G1934:H1934"/>
    <mergeCell ref="E1935:F1935"/>
    <mergeCell ref="G1935:H1935"/>
    <mergeCell ref="E1936:F1936"/>
    <mergeCell ref="G1936:H1936"/>
    <mergeCell ref="E1937:F1937"/>
    <mergeCell ref="G1937:H1937"/>
    <mergeCell ref="E1928:F1928"/>
    <mergeCell ref="G1928:H1928"/>
    <mergeCell ref="E1929:F1929"/>
    <mergeCell ref="G1929:H1929"/>
    <mergeCell ref="E1930:F1930"/>
    <mergeCell ref="G1930:H1930"/>
    <mergeCell ref="E1931:F1931"/>
    <mergeCell ref="G1931:H1931"/>
    <mergeCell ref="E1932:F1932"/>
    <mergeCell ref="G1932:H1932"/>
    <mergeCell ref="E1923:F1923"/>
    <mergeCell ref="G1923:H1923"/>
    <mergeCell ref="E1924:F1924"/>
    <mergeCell ref="G1924:H1924"/>
    <mergeCell ref="E1925:F1925"/>
    <mergeCell ref="G1925:H1925"/>
    <mergeCell ref="E1926:F1926"/>
    <mergeCell ref="G1926:H1926"/>
    <mergeCell ref="E1927:F1927"/>
    <mergeCell ref="G1927:H1927"/>
    <mergeCell ref="E1918:F1918"/>
    <mergeCell ref="G1918:H1918"/>
    <mergeCell ref="E1919:F1919"/>
    <mergeCell ref="G1919:H1919"/>
    <mergeCell ref="E1920:F1920"/>
    <mergeCell ref="G1920:H1920"/>
    <mergeCell ref="E1921:F1921"/>
    <mergeCell ref="G1921:H1921"/>
    <mergeCell ref="E1922:F1922"/>
    <mergeCell ref="G1922:H1922"/>
    <mergeCell ref="E1913:F1913"/>
    <mergeCell ref="G1913:H1913"/>
    <mergeCell ref="E1914:F1914"/>
    <mergeCell ref="G1914:H1914"/>
    <mergeCell ref="E1915:F1915"/>
    <mergeCell ref="G1915:H1915"/>
    <mergeCell ref="E1916:F1916"/>
    <mergeCell ref="G1916:H1916"/>
    <mergeCell ref="E1917:F1917"/>
    <mergeCell ref="G1917:H1917"/>
    <mergeCell ref="E1908:F1908"/>
    <mergeCell ref="G1908:H1908"/>
    <mergeCell ref="E1909:F1909"/>
    <mergeCell ref="G1909:H1909"/>
    <mergeCell ref="E1910:F1910"/>
    <mergeCell ref="G1910:H1910"/>
    <mergeCell ref="E1911:F1911"/>
    <mergeCell ref="G1911:H1911"/>
    <mergeCell ref="E1912:F1912"/>
    <mergeCell ref="G1912:H1912"/>
    <mergeCell ref="E1903:F1903"/>
    <mergeCell ref="G1903:H1903"/>
    <mergeCell ref="E1904:F1904"/>
    <mergeCell ref="G1904:H1904"/>
    <mergeCell ref="E1905:F1905"/>
    <mergeCell ref="G1905:H1905"/>
    <mergeCell ref="E1906:F1906"/>
    <mergeCell ref="G1906:H1906"/>
    <mergeCell ref="E1907:F1907"/>
    <mergeCell ref="G1907:H1907"/>
    <mergeCell ref="E1898:F1898"/>
    <mergeCell ref="G1898:H1898"/>
    <mergeCell ref="E1899:F1899"/>
    <mergeCell ref="G1899:H1899"/>
    <mergeCell ref="E1900:F1900"/>
    <mergeCell ref="G1900:H1900"/>
    <mergeCell ref="E1901:F1901"/>
    <mergeCell ref="G1901:H1901"/>
    <mergeCell ref="E1902:F1902"/>
    <mergeCell ref="G1902:H1902"/>
    <mergeCell ref="E1893:F1893"/>
    <mergeCell ref="G1893:H1893"/>
    <mergeCell ref="E1894:F1894"/>
    <mergeCell ref="G1894:H1894"/>
    <mergeCell ref="E1895:F1895"/>
    <mergeCell ref="G1895:H1895"/>
    <mergeCell ref="E1896:F1896"/>
    <mergeCell ref="G1896:H1896"/>
    <mergeCell ref="E1897:F1897"/>
    <mergeCell ref="G1897:H1897"/>
    <mergeCell ref="E1888:F1888"/>
    <mergeCell ref="G1888:H1888"/>
    <mergeCell ref="E1889:F1889"/>
    <mergeCell ref="G1889:H1889"/>
    <mergeCell ref="E1890:F1890"/>
    <mergeCell ref="G1890:H1890"/>
    <mergeCell ref="E1891:F1891"/>
    <mergeCell ref="G1891:H1891"/>
    <mergeCell ref="E1892:F1892"/>
    <mergeCell ref="G1892:H1892"/>
    <mergeCell ref="E1883:F1883"/>
    <mergeCell ref="G1883:H1883"/>
    <mergeCell ref="E1884:F1884"/>
    <mergeCell ref="G1884:H1884"/>
    <mergeCell ref="E1885:F1885"/>
    <mergeCell ref="G1885:H1885"/>
    <mergeCell ref="E1886:F1886"/>
    <mergeCell ref="G1886:H1886"/>
    <mergeCell ref="E1887:F1887"/>
    <mergeCell ref="G1887:H1887"/>
    <mergeCell ref="E1878:F1878"/>
    <mergeCell ref="G1878:H1878"/>
    <mergeCell ref="E1879:F1879"/>
    <mergeCell ref="G1879:H1879"/>
    <mergeCell ref="E1880:F1880"/>
    <mergeCell ref="G1880:H1880"/>
    <mergeCell ref="E1881:F1881"/>
    <mergeCell ref="G1881:H1881"/>
    <mergeCell ref="E1882:F1882"/>
    <mergeCell ref="G1882:H1882"/>
    <mergeCell ref="E1873:F1873"/>
    <mergeCell ref="G1873:H1873"/>
    <mergeCell ref="E1874:F1874"/>
    <mergeCell ref="G1874:H1874"/>
    <mergeCell ref="E1875:F1875"/>
    <mergeCell ref="G1875:H1875"/>
    <mergeCell ref="E1876:F1876"/>
    <mergeCell ref="G1876:H1876"/>
    <mergeCell ref="E1877:F1877"/>
    <mergeCell ref="G1877:H1877"/>
    <mergeCell ref="E1868:F1868"/>
    <mergeCell ref="G1868:H1868"/>
    <mergeCell ref="E1869:F1869"/>
    <mergeCell ref="G1869:H1869"/>
    <mergeCell ref="E1870:F1870"/>
    <mergeCell ref="G1870:H1870"/>
    <mergeCell ref="E1871:F1871"/>
    <mergeCell ref="G1871:H1871"/>
    <mergeCell ref="E1872:F1872"/>
    <mergeCell ref="G1872:H1872"/>
    <mergeCell ref="E1863:F1863"/>
    <mergeCell ref="G1863:H1863"/>
    <mergeCell ref="E1864:F1864"/>
    <mergeCell ref="G1864:H1864"/>
    <mergeCell ref="E1865:F1865"/>
    <mergeCell ref="G1865:H1865"/>
    <mergeCell ref="E1866:F1866"/>
    <mergeCell ref="G1866:H1866"/>
    <mergeCell ref="E1867:F1867"/>
    <mergeCell ref="G1867:H1867"/>
    <mergeCell ref="E1858:F1858"/>
    <mergeCell ref="G1858:H1858"/>
    <mergeCell ref="E1859:F1859"/>
    <mergeCell ref="G1859:H1859"/>
    <mergeCell ref="E1860:F1860"/>
    <mergeCell ref="G1860:H1860"/>
    <mergeCell ref="E1861:F1861"/>
    <mergeCell ref="G1861:H1861"/>
    <mergeCell ref="E1862:F1862"/>
    <mergeCell ref="G1862:H1862"/>
    <mergeCell ref="E1853:F1853"/>
    <mergeCell ref="G1853:H1853"/>
    <mergeCell ref="E1854:F1854"/>
    <mergeCell ref="G1854:H1854"/>
    <mergeCell ref="E1855:F1855"/>
    <mergeCell ref="G1855:H1855"/>
    <mergeCell ref="E1856:F1856"/>
    <mergeCell ref="G1856:H1856"/>
    <mergeCell ref="E1857:F1857"/>
    <mergeCell ref="G1857:H1857"/>
    <mergeCell ref="E1848:F1848"/>
    <mergeCell ref="G1848:H1848"/>
    <mergeCell ref="E1849:F1849"/>
    <mergeCell ref="G1849:H1849"/>
    <mergeCell ref="E1850:F1850"/>
    <mergeCell ref="G1850:H1850"/>
    <mergeCell ref="E1851:F1851"/>
    <mergeCell ref="G1851:H1851"/>
    <mergeCell ref="E1852:F1852"/>
    <mergeCell ref="G1852:H1852"/>
    <mergeCell ref="E1843:F1843"/>
    <mergeCell ref="G1843:H1843"/>
    <mergeCell ref="E1844:F1844"/>
    <mergeCell ref="G1844:H1844"/>
    <mergeCell ref="E1845:F1845"/>
    <mergeCell ref="G1845:H1845"/>
    <mergeCell ref="E1846:F1846"/>
    <mergeCell ref="G1846:H1846"/>
    <mergeCell ref="E1847:F1847"/>
    <mergeCell ref="G1847:H1847"/>
    <mergeCell ref="E1838:F1838"/>
    <mergeCell ref="G1838:H1838"/>
    <mergeCell ref="E1839:F1839"/>
    <mergeCell ref="G1839:H1839"/>
    <mergeCell ref="E1840:F1840"/>
    <mergeCell ref="G1840:H1840"/>
    <mergeCell ref="E1841:F1841"/>
    <mergeCell ref="G1841:H1841"/>
    <mergeCell ref="E1842:F1842"/>
    <mergeCell ref="G1842:H1842"/>
    <mergeCell ref="E1833:F1833"/>
    <mergeCell ref="G1833:H1833"/>
    <mergeCell ref="E1834:F1834"/>
    <mergeCell ref="G1834:H1834"/>
    <mergeCell ref="E1835:F1835"/>
    <mergeCell ref="G1835:H1835"/>
    <mergeCell ref="E1836:F1836"/>
    <mergeCell ref="G1836:H1836"/>
    <mergeCell ref="E1837:F1837"/>
    <mergeCell ref="G1837:H1837"/>
    <mergeCell ref="E1828:F1828"/>
    <mergeCell ref="G1828:H1828"/>
    <mergeCell ref="E1829:F1829"/>
    <mergeCell ref="G1829:H1829"/>
    <mergeCell ref="E1830:F1830"/>
    <mergeCell ref="G1830:H1830"/>
    <mergeCell ref="E1831:F1831"/>
    <mergeCell ref="G1831:H1831"/>
    <mergeCell ref="E1832:F1832"/>
    <mergeCell ref="G1832:H1832"/>
    <mergeCell ref="E1823:F1823"/>
    <mergeCell ref="G1823:H1823"/>
    <mergeCell ref="E1824:F1824"/>
    <mergeCell ref="G1824:H1824"/>
    <mergeCell ref="E1825:F1825"/>
    <mergeCell ref="G1825:H1825"/>
    <mergeCell ref="E1826:F1826"/>
    <mergeCell ref="G1826:H1826"/>
    <mergeCell ref="E1827:F1827"/>
    <mergeCell ref="G1827:H1827"/>
    <mergeCell ref="E1818:F1818"/>
    <mergeCell ref="G1818:H1818"/>
    <mergeCell ref="E1819:F1819"/>
    <mergeCell ref="G1819:H1819"/>
    <mergeCell ref="E1820:F1820"/>
    <mergeCell ref="G1820:H1820"/>
    <mergeCell ref="E1821:F1821"/>
    <mergeCell ref="G1821:H1821"/>
    <mergeCell ref="E1822:F1822"/>
    <mergeCell ref="G1822:H1822"/>
    <mergeCell ref="E1813:F1813"/>
    <mergeCell ref="G1813:H1813"/>
    <mergeCell ref="E1814:F1814"/>
    <mergeCell ref="G1814:H1814"/>
    <mergeCell ref="E1815:F1815"/>
    <mergeCell ref="G1815:H1815"/>
    <mergeCell ref="E1816:F1816"/>
    <mergeCell ref="G1816:H1816"/>
    <mergeCell ref="E1817:F1817"/>
    <mergeCell ref="G1817:H1817"/>
    <mergeCell ref="E1808:F1808"/>
    <mergeCell ref="G1808:H1808"/>
    <mergeCell ref="E1809:F1809"/>
    <mergeCell ref="G1809:H1809"/>
    <mergeCell ref="E1810:F1810"/>
    <mergeCell ref="G1810:H1810"/>
    <mergeCell ref="E1811:F1811"/>
    <mergeCell ref="G1811:H1811"/>
    <mergeCell ref="E1812:F1812"/>
    <mergeCell ref="G1812:H1812"/>
    <mergeCell ref="E1803:F1803"/>
    <mergeCell ref="G1803:H1803"/>
    <mergeCell ref="E1804:F1804"/>
    <mergeCell ref="G1804:H1804"/>
    <mergeCell ref="E1805:F1805"/>
    <mergeCell ref="G1805:H1805"/>
    <mergeCell ref="E1806:F1806"/>
    <mergeCell ref="G1806:H1806"/>
    <mergeCell ref="E1807:F1807"/>
    <mergeCell ref="G1807:H1807"/>
    <mergeCell ref="E1798:F1798"/>
    <mergeCell ref="G1798:H1798"/>
    <mergeCell ref="E1799:F1799"/>
    <mergeCell ref="G1799:H1799"/>
    <mergeCell ref="E1800:F1800"/>
    <mergeCell ref="G1800:H1800"/>
    <mergeCell ref="E1801:F1801"/>
    <mergeCell ref="G1801:H1801"/>
    <mergeCell ref="E1802:F1802"/>
    <mergeCell ref="G1802:H1802"/>
    <mergeCell ref="E1793:F1793"/>
    <mergeCell ref="G1793:H1793"/>
    <mergeCell ref="E1794:F1794"/>
    <mergeCell ref="G1794:H1794"/>
    <mergeCell ref="E1795:F1795"/>
    <mergeCell ref="G1795:H1795"/>
    <mergeCell ref="E1796:F1796"/>
    <mergeCell ref="G1796:H1796"/>
    <mergeCell ref="E1797:F1797"/>
    <mergeCell ref="G1797:H1797"/>
    <mergeCell ref="E1788:F1788"/>
    <mergeCell ref="G1788:H1788"/>
    <mergeCell ref="E1789:F1789"/>
    <mergeCell ref="G1789:H1789"/>
    <mergeCell ref="E1790:F1790"/>
    <mergeCell ref="G1790:H1790"/>
    <mergeCell ref="E1791:F1791"/>
    <mergeCell ref="G1791:H1791"/>
    <mergeCell ref="E1792:F1792"/>
    <mergeCell ref="G1792:H1792"/>
    <mergeCell ref="E1783:F1783"/>
    <mergeCell ref="G1783:H1783"/>
    <mergeCell ref="E1784:F1784"/>
    <mergeCell ref="G1784:H1784"/>
    <mergeCell ref="E1785:F1785"/>
    <mergeCell ref="G1785:H1785"/>
    <mergeCell ref="E1786:F1786"/>
    <mergeCell ref="G1786:H1786"/>
    <mergeCell ref="E1787:F1787"/>
    <mergeCell ref="G1787:H1787"/>
    <mergeCell ref="E1778:F1778"/>
    <mergeCell ref="G1778:H1778"/>
    <mergeCell ref="E1779:F1779"/>
    <mergeCell ref="G1779:H1779"/>
    <mergeCell ref="E1780:F1780"/>
    <mergeCell ref="G1780:H1780"/>
    <mergeCell ref="E1781:F1781"/>
    <mergeCell ref="G1781:H1781"/>
    <mergeCell ref="E1782:F1782"/>
    <mergeCell ref="G1782:H1782"/>
    <mergeCell ref="E1773:F1773"/>
    <mergeCell ref="G1773:H1773"/>
    <mergeCell ref="E1774:F1774"/>
    <mergeCell ref="G1774:H1774"/>
    <mergeCell ref="E1775:F1775"/>
    <mergeCell ref="G1775:H1775"/>
    <mergeCell ref="E1776:F1776"/>
    <mergeCell ref="G1776:H1776"/>
    <mergeCell ref="E1777:F1777"/>
    <mergeCell ref="G1777:H1777"/>
    <mergeCell ref="E1768:F1768"/>
    <mergeCell ref="G1768:H1768"/>
    <mergeCell ref="E1769:F1769"/>
    <mergeCell ref="G1769:H1769"/>
    <mergeCell ref="E1770:F1770"/>
    <mergeCell ref="G1770:H1770"/>
    <mergeCell ref="E1771:F1771"/>
    <mergeCell ref="G1771:H1771"/>
    <mergeCell ref="E1772:F1772"/>
    <mergeCell ref="G1772:H1772"/>
    <mergeCell ref="E1763:F1763"/>
    <mergeCell ref="G1763:H1763"/>
    <mergeCell ref="E1764:F1764"/>
    <mergeCell ref="G1764:H1764"/>
    <mergeCell ref="E1765:F1765"/>
    <mergeCell ref="G1765:H1765"/>
    <mergeCell ref="E1766:F1766"/>
    <mergeCell ref="G1766:H1766"/>
    <mergeCell ref="E1767:F1767"/>
    <mergeCell ref="G1767:H1767"/>
    <mergeCell ref="E1758:F1758"/>
    <mergeCell ref="G1758:H1758"/>
    <mergeCell ref="E1759:F1759"/>
    <mergeCell ref="G1759:H1759"/>
    <mergeCell ref="E1760:F1760"/>
    <mergeCell ref="G1760:H1760"/>
    <mergeCell ref="E1761:F1761"/>
    <mergeCell ref="G1761:H1761"/>
    <mergeCell ref="E1762:F1762"/>
    <mergeCell ref="G1762:H1762"/>
    <mergeCell ref="E1753:F1753"/>
    <mergeCell ref="G1753:H1753"/>
    <mergeCell ref="E1754:F1754"/>
    <mergeCell ref="G1754:H1754"/>
    <mergeCell ref="E1755:F1755"/>
    <mergeCell ref="G1755:H1755"/>
    <mergeCell ref="E1756:F1756"/>
    <mergeCell ref="G1756:H1756"/>
    <mergeCell ref="E1757:F1757"/>
    <mergeCell ref="G1757:H1757"/>
    <mergeCell ref="E1748:F1748"/>
    <mergeCell ref="G1748:H1748"/>
    <mergeCell ref="E1749:F1749"/>
    <mergeCell ref="G1749:H1749"/>
    <mergeCell ref="E1750:F1750"/>
    <mergeCell ref="G1750:H1750"/>
    <mergeCell ref="E1751:F1751"/>
    <mergeCell ref="G1751:H1751"/>
    <mergeCell ref="E1752:F1752"/>
    <mergeCell ref="G1752:H1752"/>
    <mergeCell ref="E1743:F1743"/>
    <mergeCell ref="G1743:H1743"/>
    <mergeCell ref="E1744:F1744"/>
    <mergeCell ref="G1744:H1744"/>
    <mergeCell ref="E1745:F1745"/>
    <mergeCell ref="G1745:H1745"/>
    <mergeCell ref="E1746:F1746"/>
    <mergeCell ref="G1746:H1746"/>
    <mergeCell ref="E1747:F1747"/>
    <mergeCell ref="G1747:H1747"/>
    <mergeCell ref="E1738:F1738"/>
    <mergeCell ref="G1738:H1738"/>
    <mergeCell ref="E1739:F1739"/>
    <mergeCell ref="G1739:H1739"/>
    <mergeCell ref="E1740:F1740"/>
    <mergeCell ref="G1740:H1740"/>
    <mergeCell ref="E1741:F1741"/>
    <mergeCell ref="G1741:H1741"/>
    <mergeCell ref="E1742:F1742"/>
    <mergeCell ref="G1742:H1742"/>
    <mergeCell ref="E1733:F1733"/>
    <mergeCell ref="G1733:H1733"/>
    <mergeCell ref="E1734:F1734"/>
    <mergeCell ref="G1734:H1734"/>
    <mergeCell ref="E1735:F1735"/>
    <mergeCell ref="G1735:H1735"/>
    <mergeCell ref="E1736:F1736"/>
    <mergeCell ref="G1736:H1736"/>
    <mergeCell ref="E1737:F1737"/>
    <mergeCell ref="G1737:H1737"/>
    <mergeCell ref="E1728:F1728"/>
    <mergeCell ref="G1728:H1728"/>
    <mergeCell ref="E1729:F1729"/>
    <mergeCell ref="G1729:H1729"/>
    <mergeCell ref="E1730:F1730"/>
    <mergeCell ref="G1730:H1730"/>
    <mergeCell ref="E1731:F1731"/>
    <mergeCell ref="G1731:H1731"/>
    <mergeCell ref="E1732:F1732"/>
    <mergeCell ref="G1732:H1732"/>
    <mergeCell ref="E1723:F1723"/>
    <mergeCell ref="G1723:H1723"/>
    <mergeCell ref="E1724:F1724"/>
    <mergeCell ref="G1724:H1724"/>
    <mergeCell ref="E1725:F1725"/>
    <mergeCell ref="G1725:H1725"/>
    <mergeCell ref="E1726:F1726"/>
    <mergeCell ref="G1726:H1726"/>
    <mergeCell ref="E1727:F1727"/>
    <mergeCell ref="G1727:H1727"/>
    <mergeCell ref="E1718:F1718"/>
    <mergeCell ref="G1718:H1718"/>
    <mergeCell ref="E1719:F1719"/>
    <mergeCell ref="G1719:H1719"/>
    <mergeCell ref="E1720:F1720"/>
    <mergeCell ref="G1720:H1720"/>
    <mergeCell ref="E1721:F1721"/>
    <mergeCell ref="G1721:H1721"/>
    <mergeCell ref="E1722:F1722"/>
    <mergeCell ref="G1722:H1722"/>
    <mergeCell ref="E1713:F1713"/>
    <mergeCell ref="G1713:H1713"/>
    <mergeCell ref="E1714:F1714"/>
    <mergeCell ref="G1714:H1714"/>
    <mergeCell ref="E1715:F1715"/>
    <mergeCell ref="G1715:H1715"/>
    <mergeCell ref="E1716:F1716"/>
    <mergeCell ref="G1716:H1716"/>
    <mergeCell ref="E1717:F1717"/>
    <mergeCell ref="G1717:H1717"/>
    <mergeCell ref="E1708:F1708"/>
    <mergeCell ref="G1708:H1708"/>
    <mergeCell ref="E1709:F1709"/>
    <mergeCell ref="G1709:H1709"/>
    <mergeCell ref="E1710:F1710"/>
    <mergeCell ref="G1710:H1710"/>
    <mergeCell ref="E1711:F1711"/>
    <mergeCell ref="G1711:H1711"/>
    <mergeCell ref="E1712:F1712"/>
    <mergeCell ref="G1712:H1712"/>
    <mergeCell ref="E1703:F1703"/>
    <mergeCell ref="G1703:H1703"/>
    <mergeCell ref="E1704:F1704"/>
    <mergeCell ref="G1704:H1704"/>
    <mergeCell ref="E1705:F1705"/>
    <mergeCell ref="G1705:H1705"/>
    <mergeCell ref="E1706:F1706"/>
    <mergeCell ref="G1706:H1706"/>
    <mergeCell ref="E1707:F1707"/>
    <mergeCell ref="G1707:H1707"/>
    <mergeCell ref="E1698:F1698"/>
    <mergeCell ref="G1698:H1698"/>
    <mergeCell ref="E1699:F1699"/>
    <mergeCell ref="G1699:H1699"/>
    <mergeCell ref="E1700:F1700"/>
    <mergeCell ref="G1700:H1700"/>
    <mergeCell ref="E1701:F1701"/>
    <mergeCell ref="G1701:H1701"/>
    <mergeCell ref="E1702:F1702"/>
    <mergeCell ref="G1702:H1702"/>
    <mergeCell ref="E1693:F1693"/>
    <mergeCell ref="G1693:H1693"/>
    <mergeCell ref="E1694:F1694"/>
    <mergeCell ref="G1694:H1694"/>
    <mergeCell ref="E1695:F1695"/>
    <mergeCell ref="G1695:H1695"/>
    <mergeCell ref="E1696:F1696"/>
    <mergeCell ref="G1696:H1696"/>
    <mergeCell ref="E1697:F1697"/>
    <mergeCell ref="G1697:H1697"/>
    <mergeCell ref="E1688:F1688"/>
    <mergeCell ref="G1688:H1688"/>
    <mergeCell ref="E1689:F1689"/>
    <mergeCell ref="G1689:H1689"/>
    <mergeCell ref="E1690:F1690"/>
    <mergeCell ref="G1690:H1690"/>
    <mergeCell ref="E1691:F1691"/>
    <mergeCell ref="G1691:H1691"/>
    <mergeCell ref="E1692:F1692"/>
    <mergeCell ref="G1692:H1692"/>
    <mergeCell ref="E1683:F1683"/>
    <mergeCell ref="G1683:H1683"/>
    <mergeCell ref="E1684:F1684"/>
    <mergeCell ref="G1684:H1684"/>
    <mergeCell ref="E1685:F1685"/>
    <mergeCell ref="G1685:H1685"/>
    <mergeCell ref="E1686:F1686"/>
    <mergeCell ref="G1686:H1686"/>
    <mergeCell ref="E1687:F1687"/>
    <mergeCell ref="G1687:H1687"/>
    <mergeCell ref="E1678:F1678"/>
    <mergeCell ref="G1678:H1678"/>
    <mergeCell ref="E1679:F1679"/>
    <mergeCell ref="G1679:H1679"/>
    <mergeCell ref="E1680:F1680"/>
    <mergeCell ref="G1680:H1680"/>
    <mergeCell ref="E1681:F1681"/>
    <mergeCell ref="G1681:H1681"/>
    <mergeCell ref="E1682:F1682"/>
    <mergeCell ref="G1682:H1682"/>
    <mergeCell ref="E1673:F1673"/>
    <mergeCell ref="G1673:H1673"/>
    <mergeCell ref="E1674:F1674"/>
    <mergeCell ref="G1674:H1674"/>
    <mergeCell ref="E1675:F1675"/>
    <mergeCell ref="G1675:H1675"/>
    <mergeCell ref="E1676:F1676"/>
    <mergeCell ref="G1676:H1676"/>
    <mergeCell ref="E1677:F1677"/>
    <mergeCell ref="G1677:H1677"/>
    <mergeCell ref="E1668:F1668"/>
    <mergeCell ref="G1668:H1668"/>
    <mergeCell ref="E1669:F1669"/>
    <mergeCell ref="G1669:H1669"/>
    <mergeCell ref="E1670:F1670"/>
    <mergeCell ref="G1670:H1670"/>
    <mergeCell ref="E1671:F1671"/>
    <mergeCell ref="G1671:H1671"/>
    <mergeCell ref="E1672:F1672"/>
    <mergeCell ref="G1672:H1672"/>
    <mergeCell ref="E1663:F1663"/>
    <mergeCell ref="G1663:H1663"/>
    <mergeCell ref="E1664:F1664"/>
    <mergeCell ref="G1664:H1664"/>
    <mergeCell ref="E1665:F1665"/>
    <mergeCell ref="G1665:H1665"/>
    <mergeCell ref="E1666:F1666"/>
    <mergeCell ref="G1666:H1666"/>
    <mergeCell ref="E1667:F1667"/>
    <mergeCell ref="G1667:H1667"/>
    <mergeCell ref="E1658:F1658"/>
    <mergeCell ref="G1658:H1658"/>
    <mergeCell ref="E1659:F1659"/>
    <mergeCell ref="G1659:H1659"/>
    <mergeCell ref="E1660:F1660"/>
    <mergeCell ref="G1660:H1660"/>
    <mergeCell ref="E1661:F1661"/>
    <mergeCell ref="G1661:H1661"/>
    <mergeCell ref="E1662:F1662"/>
    <mergeCell ref="G1662:H1662"/>
    <mergeCell ref="E1653:F1653"/>
    <mergeCell ref="G1653:H1653"/>
    <mergeCell ref="E1654:F1654"/>
    <mergeCell ref="G1654:H1654"/>
    <mergeCell ref="E1655:F1655"/>
    <mergeCell ref="G1655:H1655"/>
    <mergeCell ref="E1656:F1656"/>
    <mergeCell ref="G1656:H1656"/>
    <mergeCell ref="E1657:F1657"/>
    <mergeCell ref="G1657:H1657"/>
    <mergeCell ref="E1648:F1648"/>
    <mergeCell ref="G1648:H1648"/>
    <mergeCell ref="E1649:F1649"/>
    <mergeCell ref="G1649:H1649"/>
    <mergeCell ref="E1650:F1650"/>
    <mergeCell ref="G1650:H1650"/>
    <mergeCell ref="E1651:F1651"/>
    <mergeCell ref="G1651:H1651"/>
    <mergeCell ref="E1652:F1652"/>
    <mergeCell ref="G1652:H1652"/>
    <mergeCell ref="E1643:F1643"/>
    <mergeCell ref="G1643:H1643"/>
    <mergeCell ref="E1644:F1644"/>
    <mergeCell ref="G1644:H1644"/>
    <mergeCell ref="E1645:F1645"/>
    <mergeCell ref="G1645:H1645"/>
    <mergeCell ref="E1646:F1646"/>
    <mergeCell ref="G1646:H1646"/>
    <mergeCell ref="E1647:F1647"/>
    <mergeCell ref="G1647:H1647"/>
    <mergeCell ref="E1638:F1638"/>
    <mergeCell ref="G1638:H1638"/>
    <mergeCell ref="E1639:F1639"/>
    <mergeCell ref="G1639:H1639"/>
    <mergeCell ref="E1640:F1640"/>
    <mergeCell ref="G1640:H1640"/>
    <mergeCell ref="E1641:F1641"/>
    <mergeCell ref="G1641:H1641"/>
    <mergeCell ref="E1642:F1642"/>
    <mergeCell ref="G1642:H1642"/>
    <mergeCell ref="E1633:F1633"/>
    <mergeCell ref="G1633:H1633"/>
    <mergeCell ref="E1634:F1634"/>
    <mergeCell ref="G1634:H1634"/>
    <mergeCell ref="E1635:F1635"/>
    <mergeCell ref="G1635:H1635"/>
    <mergeCell ref="E1636:F1636"/>
    <mergeCell ref="G1636:H1636"/>
    <mergeCell ref="E1637:F1637"/>
    <mergeCell ref="G1637:H1637"/>
    <mergeCell ref="E1628:F1628"/>
    <mergeCell ref="G1628:H1628"/>
    <mergeCell ref="E1629:F1629"/>
    <mergeCell ref="G1629:H1629"/>
    <mergeCell ref="E1630:F1630"/>
    <mergeCell ref="G1630:H1630"/>
    <mergeCell ref="E1631:F1631"/>
    <mergeCell ref="G1631:H1631"/>
    <mergeCell ref="E1632:F1632"/>
    <mergeCell ref="G1632:H1632"/>
    <mergeCell ref="E1623:F1623"/>
    <mergeCell ref="G1623:H1623"/>
    <mergeCell ref="E1624:F1624"/>
    <mergeCell ref="G1624:H1624"/>
    <mergeCell ref="E1625:F1625"/>
    <mergeCell ref="G1625:H1625"/>
    <mergeCell ref="E1626:F1626"/>
    <mergeCell ref="G1626:H1626"/>
    <mergeCell ref="E1627:F1627"/>
    <mergeCell ref="G1627:H1627"/>
    <mergeCell ref="E1618:F1618"/>
    <mergeCell ref="G1618:H1618"/>
    <mergeCell ref="E1619:F1619"/>
    <mergeCell ref="G1619:H1619"/>
    <mergeCell ref="E1620:F1620"/>
    <mergeCell ref="G1620:H1620"/>
    <mergeCell ref="E1621:F1621"/>
    <mergeCell ref="G1621:H1621"/>
    <mergeCell ref="E1622:F1622"/>
    <mergeCell ref="G1622:H1622"/>
    <mergeCell ref="E1613:F1613"/>
    <mergeCell ref="G1613:H1613"/>
    <mergeCell ref="E1614:F1614"/>
    <mergeCell ref="G1614:H1614"/>
    <mergeCell ref="E1615:F1615"/>
    <mergeCell ref="G1615:H1615"/>
    <mergeCell ref="E1616:F1616"/>
    <mergeCell ref="G1616:H1616"/>
    <mergeCell ref="E1617:F1617"/>
    <mergeCell ref="G1617:H1617"/>
    <mergeCell ref="E1608:F1608"/>
    <mergeCell ref="G1608:H1608"/>
    <mergeCell ref="E1609:F1609"/>
    <mergeCell ref="G1609:H1609"/>
    <mergeCell ref="E1610:F1610"/>
    <mergeCell ref="G1610:H1610"/>
    <mergeCell ref="E1611:F1611"/>
    <mergeCell ref="G1611:H1611"/>
    <mergeCell ref="E1612:F1612"/>
    <mergeCell ref="G1612:H1612"/>
    <mergeCell ref="E1603:F1603"/>
    <mergeCell ref="G1603:H1603"/>
    <mergeCell ref="E1604:F1604"/>
    <mergeCell ref="G1604:H1604"/>
    <mergeCell ref="E1605:F1605"/>
    <mergeCell ref="G1605:H1605"/>
    <mergeCell ref="E1606:F1606"/>
    <mergeCell ref="G1606:H1606"/>
    <mergeCell ref="E1607:F1607"/>
    <mergeCell ref="G1607:H1607"/>
    <mergeCell ref="E1598:F1598"/>
    <mergeCell ref="G1598:H1598"/>
    <mergeCell ref="E1599:F1599"/>
    <mergeCell ref="G1599:H1599"/>
    <mergeCell ref="E1600:F1600"/>
    <mergeCell ref="G1600:H1600"/>
    <mergeCell ref="E1601:F1601"/>
    <mergeCell ref="G1601:H1601"/>
    <mergeCell ref="E1602:F1602"/>
    <mergeCell ref="G1602:H1602"/>
    <mergeCell ref="E1593:F1593"/>
    <mergeCell ref="G1593:H1593"/>
    <mergeCell ref="E1594:F1594"/>
    <mergeCell ref="G1594:H1594"/>
    <mergeCell ref="E1595:F1595"/>
    <mergeCell ref="G1595:H1595"/>
    <mergeCell ref="E1596:F1596"/>
    <mergeCell ref="G1596:H1596"/>
    <mergeCell ref="E1597:F1597"/>
    <mergeCell ref="G1597:H1597"/>
    <mergeCell ref="E1588:F1588"/>
    <mergeCell ref="G1588:H1588"/>
    <mergeCell ref="E1589:F1589"/>
    <mergeCell ref="G1589:H1589"/>
    <mergeCell ref="E1590:F1590"/>
    <mergeCell ref="G1590:H1590"/>
    <mergeCell ref="E1591:F1591"/>
    <mergeCell ref="G1591:H1591"/>
    <mergeCell ref="E1592:F1592"/>
    <mergeCell ref="G1592:H1592"/>
    <mergeCell ref="E1583:F1583"/>
    <mergeCell ref="G1583:H1583"/>
    <mergeCell ref="E1584:F1584"/>
    <mergeCell ref="G1584:H1584"/>
    <mergeCell ref="E1585:F1585"/>
    <mergeCell ref="G1585:H1585"/>
    <mergeCell ref="E1586:F1586"/>
    <mergeCell ref="G1586:H1586"/>
    <mergeCell ref="E1587:F1587"/>
    <mergeCell ref="G1587:H1587"/>
    <mergeCell ref="E1578:F1578"/>
    <mergeCell ref="G1578:H1578"/>
    <mergeCell ref="E1579:F1579"/>
    <mergeCell ref="G1579:H1579"/>
    <mergeCell ref="E1580:F1580"/>
    <mergeCell ref="G1580:H1580"/>
    <mergeCell ref="E1581:F1581"/>
    <mergeCell ref="G1581:H1581"/>
    <mergeCell ref="E1582:F1582"/>
    <mergeCell ref="G1582:H1582"/>
    <mergeCell ref="E1573:F1573"/>
    <mergeCell ref="G1573:H1573"/>
    <mergeCell ref="E1574:F1574"/>
    <mergeCell ref="G1574:H1574"/>
    <mergeCell ref="E1575:F1575"/>
    <mergeCell ref="G1575:H1575"/>
    <mergeCell ref="E1576:F1576"/>
    <mergeCell ref="G1576:H1576"/>
    <mergeCell ref="E1577:F1577"/>
    <mergeCell ref="G1577:H1577"/>
    <mergeCell ref="E1568:F1568"/>
    <mergeCell ref="G1568:H1568"/>
    <mergeCell ref="E1569:F1569"/>
    <mergeCell ref="G1569:H1569"/>
    <mergeCell ref="E1570:F1570"/>
    <mergeCell ref="G1570:H1570"/>
    <mergeCell ref="E1571:F1571"/>
    <mergeCell ref="G1571:H1571"/>
    <mergeCell ref="E1572:F1572"/>
    <mergeCell ref="G1572:H1572"/>
    <mergeCell ref="E1563:F1563"/>
    <mergeCell ref="G1563:H1563"/>
    <mergeCell ref="E1564:F1564"/>
    <mergeCell ref="G1564:H1564"/>
    <mergeCell ref="E1565:F1565"/>
    <mergeCell ref="G1565:H1565"/>
    <mergeCell ref="E1566:F1566"/>
    <mergeCell ref="G1566:H1566"/>
    <mergeCell ref="E1567:F1567"/>
    <mergeCell ref="G1567:H1567"/>
    <mergeCell ref="E1558:F1558"/>
    <mergeCell ref="G1558:H1558"/>
    <mergeCell ref="E1559:F1559"/>
    <mergeCell ref="G1559:H1559"/>
    <mergeCell ref="E1560:F1560"/>
    <mergeCell ref="G1560:H1560"/>
    <mergeCell ref="E1561:F1561"/>
    <mergeCell ref="G1561:H1561"/>
    <mergeCell ref="E1562:F1562"/>
    <mergeCell ref="G1562:H1562"/>
    <mergeCell ref="E1553:F1553"/>
    <mergeCell ref="G1553:H1553"/>
    <mergeCell ref="E1554:F1554"/>
    <mergeCell ref="G1554:H1554"/>
    <mergeCell ref="E1555:F1555"/>
    <mergeCell ref="G1555:H1555"/>
    <mergeCell ref="E1556:F1556"/>
    <mergeCell ref="G1556:H1556"/>
    <mergeCell ref="E1557:F1557"/>
    <mergeCell ref="G1557:H1557"/>
    <mergeCell ref="E1548:F1548"/>
    <mergeCell ref="G1548:H1548"/>
    <mergeCell ref="E1549:F1549"/>
    <mergeCell ref="G1549:H1549"/>
    <mergeCell ref="E1550:F1550"/>
    <mergeCell ref="G1550:H1550"/>
    <mergeCell ref="E1551:F1551"/>
    <mergeCell ref="G1551:H1551"/>
    <mergeCell ref="E1552:F1552"/>
    <mergeCell ref="G1552:H1552"/>
    <mergeCell ref="E1543:F1543"/>
    <mergeCell ref="G1543:H1543"/>
    <mergeCell ref="E1544:F1544"/>
    <mergeCell ref="G1544:H1544"/>
    <mergeCell ref="E1545:F1545"/>
    <mergeCell ref="G1545:H1545"/>
    <mergeCell ref="E1546:F1546"/>
    <mergeCell ref="G1546:H1546"/>
    <mergeCell ref="E1547:F1547"/>
    <mergeCell ref="G1547:H1547"/>
    <mergeCell ref="E1538:F1538"/>
    <mergeCell ref="G1538:H1538"/>
    <mergeCell ref="E1539:F1539"/>
    <mergeCell ref="G1539:H1539"/>
    <mergeCell ref="E1540:F1540"/>
    <mergeCell ref="G1540:H1540"/>
    <mergeCell ref="E1541:F1541"/>
    <mergeCell ref="G1541:H1541"/>
    <mergeCell ref="E1542:F1542"/>
    <mergeCell ref="G1542:H1542"/>
    <mergeCell ref="E1533:F1533"/>
    <mergeCell ref="G1533:H1533"/>
    <mergeCell ref="E1534:F1534"/>
    <mergeCell ref="G1534:H1534"/>
    <mergeCell ref="E1535:F1535"/>
    <mergeCell ref="G1535:H1535"/>
    <mergeCell ref="E1536:F1536"/>
    <mergeCell ref="G1536:H1536"/>
    <mergeCell ref="E1537:F1537"/>
    <mergeCell ref="G1537:H1537"/>
    <mergeCell ref="E1528:F1528"/>
    <mergeCell ref="G1528:H1528"/>
    <mergeCell ref="E1529:F1529"/>
    <mergeCell ref="G1529:H1529"/>
    <mergeCell ref="E1530:F1530"/>
    <mergeCell ref="G1530:H1530"/>
    <mergeCell ref="E1531:F1531"/>
    <mergeCell ref="G1531:H1531"/>
    <mergeCell ref="E1532:F1532"/>
    <mergeCell ref="G1532:H1532"/>
    <mergeCell ref="E1523:F1523"/>
    <mergeCell ref="G1523:H1523"/>
    <mergeCell ref="E1524:F1524"/>
    <mergeCell ref="G1524:H1524"/>
    <mergeCell ref="E1525:F1525"/>
    <mergeCell ref="G1525:H1525"/>
    <mergeCell ref="E1526:F1526"/>
    <mergeCell ref="G1526:H1526"/>
    <mergeCell ref="E1527:F1527"/>
    <mergeCell ref="G1527:H1527"/>
    <mergeCell ref="E1518:F1518"/>
    <mergeCell ref="G1518:H1518"/>
    <mergeCell ref="E1519:F1519"/>
    <mergeCell ref="G1519:H1519"/>
    <mergeCell ref="E1520:F1520"/>
    <mergeCell ref="G1520:H1520"/>
    <mergeCell ref="E1521:F1521"/>
    <mergeCell ref="G1521:H1521"/>
    <mergeCell ref="E1522:F1522"/>
    <mergeCell ref="G1522:H1522"/>
    <mergeCell ref="E1513:F1513"/>
    <mergeCell ref="G1513:H1513"/>
    <mergeCell ref="E1514:F1514"/>
    <mergeCell ref="G1514:H1514"/>
    <mergeCell ref="E1515:F1515"/>
    <mergeCell ref="G1515:H1515"/>
    <mergeCell ref="E1516:F1516"/>
    <mergeCell ref="G1516:H1516"/>
    <mergeCell ref="E1517:F1517"/>
    <mergeCell ref="G1517:H1517"/>
    <mergeCell ref="E1508:F1508"/>
    <mergeCell ref="G1508:H1508"/>
    <mergeCell ref="E1509:F1509"/>
    <mergeCell ref="G1509:H1509"/>
    <mergeCell ref="E1510:F1510"/>
    <mergeCell ref="G1510:H1510"/>
    <mergeCell ref="E1511:F1511"/>
    <mergeCell ref="G1511:H1511"/>
    <mergeCell ref="E1512:F1512"/>
    <mergeCell ref="G1512:H1512"/>
    <mergeCell ref="E1503:F1503"/>
    <mergeCell ref="G1503:H1503"/>
    <mergeCell ref="E1504:F1504"/>
    <mergeCell ref="G1504:H1504"/>
    <mergeCell ref="E1505:F1505"/>
    <mergeCell ref="G1505:H1505"/>
    <mergeCell ref="E1506:F1506"/>
    <mergeCell ref="G1506:H1506"/>
    <mergeCell ref="E1507:F1507"/>
    <mergeCell ref="G1507:H1507"/>
    <mergeCell ref="E1498:F1498"/>
    <mergeCell ref="G1498:H1498"/>
    <mergeCell ref="E1499:F1499"/>
    <mergeCell ref="G1499:H1499"/>
    <mergeCell ref="E1500:F1500"/>
    <mergeCell ref="G1500:H1500"/>
    <mergeCell ref="E1501:F1501"/>
    <mergeCell ref="G1501:H1501"/>
    <mergeCell ref="E1502:F1502"/>
    <mergeCell ref="G1502:H1502"/>
    <mergeCell ref="E1493:F1493"/>
    <mergeCell ref="G1493:H1493"/>
    <mergeCell ref="E1494:F1494"/>
    <mergeCell ref="G1494:H1494"/>
    <mergeCell ref="E1495:F1495"/>
    <mergeCell ref="G1495:H1495"/>
    <mergeCell ref="E1496:F1496"/>
    <mergeCell ref="G1496:H1496"/>
    <mergeCell ref="E1497:F1497"/>
    <mergeCell ref="G1497:H1497"/>
    <mergeCell ref="E1488:F1488"/>
    <mergeCell ref="G1488:H1488"/>
    <mergeCell ref="E1489:F1489"/>
    <mergeCell ref="G1489:H1489"/>
    <mergeCell ref="E1490:F1490"/>
    <mergeCell ref="G1490:H1490"/>
    <mergeCell ref="E1491:F1491"/>
    <mergeCell ref="G1491:H1491"/>
    <mergeCell ref="E1492:F1492"/>
    <mergeCell ref="G1492:H1492"/>
    <mergeCell ref="E1483:F1483"/>
    <mergeCell ref="G1483:H1483"/>
    <mergeCell ref="E1484:F1484"/>
    <mergeCell ref="G1484:H1484"/>
    <mergeCell ref="E1485:F1485"/>
    <mergeCell ref="G1485:H1485"/>
    <mergeCell ref="E1486:F1486"/>
    <mergeCell ref="G1486:H1486"/>
    <mergeCell ref="E1487:F1487"/>
    <mergeCell ref="G1487:H1487"/>
    <mergeCell ref="E1478:F1478"/>
    <mergeCell ref="G1478:H1478"/>
    <mergeCell ref="E1479:F1479"/>
    <mergeCell ref="G1479:H1479"/>
    <mergeCell ref="E1480:F1480"/>
    <mergeCell ref="G1480:H1480"/>
    <mergeCell ref="E1481:F1481"/>
    <mergeCell ref="G1481:H1481"/>
    <mergeCell ref="E1482:F1482"/>
    <mergeCell ref="G1482:H1482"/>
    <mergeCell ref="E1473:F1473"/>
    <mergeCell ref="G1473:H1473"/>
    <mergeCell ref="E1474:F1474"/>
    <mergeCell ref="G1474:H1474"/>
    <mergeCell ref="E1475:F1475"/>
    <mergeCell ref="G1475:H1475"/>
    <mergeCell ref="E1476:F1476"/>
    <mergeCell ref="G1476:H1476"/>
    <mergeCell ref="E1477:F1477"/>
    <mergeCell ref="G1477:H1477"/>
    <mergeCell ref="E1468:F1468"/>
    <mergeCell ref="G1468:H1468"/>
    <mergeCell ref="E1469:F1469"/>
    <mergeCell ref="G1469:H1469"/>
    <mergeCell ref="E1470:F1470"/>
    <mergeCell ref="G1470:H1470"/>
    <mergeCell ref="E1471:F1471"/>
    <mergeCell ref="G1471:H1471"/>
    <mergeCell ref="E1472:F1472"/>
    <mergeCell ref="G1472:H1472"/>
    <mergeCell ref="E1463:F1463"/>
    <mergeCell ref="G1463:H1463"/>
    <mergeCell ref="E1464:F1464"/>
    <mergeCell ref="G1464:H1464"/>
    <mergeCell ref="E1465:F1465"/>
    <mergeCell ref="G1465:H1465"/>
    <mergeCell ref="E1466:F1466"/>
    <mergeCell ref="G1466:H1466"/>
    <mergeCell ref="E1467:F1467"/>
    <mergeCell ref="G1467:H1467"/>
    <mergeCell ref="E1458:F1458"/>
    <mergeCell ref="G1458:H1458"/>
    <mergeCell ref="E1459:F1459"/>
    <mergeCell ref="G1459:H1459"/>
    <mergeCell ref="E1460:F1460"/>
    <mergeCell ref="G1460:H1460"/>
    <mergeCell ref="E1461:F1461"/>
    <mergeCell ref="G1461:H1461"/>
    <mergeCell ref="E1462:F1462"/>
    <mergeCell ref="G1462:H1462"/>
    <mergeCell ref="E1453:F1453"/>
    <mergeCell ref="G1453:H1453"/>
    <mergeCell ref="E1454:F1454"/>
    <mergeCell ref="G1454:H1454"/>
    <mergeCell ref="E1455:F1455"/>
    <mergeCell ref="G1455:H1455"/>
    <mergeCell ref="E1456:F1456"/>
    <mergeCell ref="G1456:H1456"/>
    <mergeCell ref="E1457:F1457"/>
    <mergeCell ref="G1457:H1457"/>
    <mergeCell ref="E1448:F1448"/>
    <mergeCell ref="G1448:H1448"/>
    <mergeCell ref="E1449:F1449"/>
    <mergeCell ref="G1449:H1449"/>
    <mergeCell ref="E1450:F1450"/>
    <mergeCell ref="G1450:H1450"/>
    <mergeCell ref="E1451:F1451"/>
    <mergeCell ref="G1451:H1451"/>
    <mergeCell ref="E1452:F1452"/>
    <mergeCell ref="G1452:H1452"/>
    <mergeCell ref="E1443:F1443"/>
    <mergeCell ref="G1443:H1443"/>
    <mergeCell ref="E1444:F1444"/>
    <mergeCell ref="G1444:H1444"/>
    <mergeCell ref="E1445:F1445"/>
    <mergeCell ref="G1445:H1445"/>
    <mergeCell ref="E1446:F1446"/>
    <mergeCell ref="G1446:H1446"/>
    <mergeCell ref="E1447:F1447"/>
    <mergeCell ref="G1447:H1447"/>
    <mergeCell ref="E1438:F1438"/>
    <mergeCell ref="G1438:H1438"/>
    <mergeCell ref="E1439:F1439"/>
    <mergeCell ref="G1439:H1439"/>
    <mergeCell ref="E1440:F1440"/>
    <mergeCell ref="G1440:H1440"/>
    <mergeCell ref="E1441:F1441"/>
    <mergeCell ref="G1441:H1441"/>
    <mergeCell ref="E1442:F1442"/>
    <mergeCell ref="G1442:H1442"/>
    <mergeCell ref="E1433:F1433"/>
    <mergeCell ref="G1433:H1433"/>
    <mergeCell ref="E1434:F1434"/>
    <mergeCell ref="G1434:H1434"/>
    <mergeCell ref="E1435:F1435"/>
    <mergeCell ref="G1435:H1435"/>
    <mergeCell ref="E1436:F1436"/>
    <mergeCell ref="G1436:H1436"/>
    <mergeCell ref="E1437:F1437"/>
    <mergeCell ref="G1437:H1437"/>
    <mergeCell ref="E1428:F1428"/>
    <mergeCell ref="G1428:H1428"/>
    <mergeCell ref="E1429:F1429"/>
    <mergeCell ref="G1429:H1429"/>
    <mergeCell ref="E1430:F1430"/>
    <mergeCell ref="G1430:H1430"/>
    <mergeCell ref="E1431:F1431"/>
    <mergeCell ref="G1431:H1431"/>
    <mergeCell ref="E1432:F1432"/>
    <mergeCell ref="G1432:H1432"/>
    <mergeCell ref="E1423:F1423"/>
    <mergeCell ref="G1423:H1423"/>
    <mergeCell ref="E1424:F1424"/>
    <mergeCell ref="G1424:H1424"/>
    <mergeCell ref="E1425:F1425"/>
    <mergeCell ref="G1425:H1425"/>
    <mergeCell ref="E1426:F1426"/>
    <mergeCell ref="G1426:H1426"/>
    <mergeCell ref="E1427:F1427"/>
    <mergeCell ref="G1427:H1427"/>
    <mergeCell ref="E1418:F1418"/>
    <mergeCell ref="G1418:H1418"/>
    <mergeCell ref="E1419:F1419"/>
    <mergeCell ref="G1419:H1419"/>
    <mergeCell ref="E1420:F1420"/>
    <mergeCell ref="G1420:H1420"/>
    <mergeCell ref="E1421:F1421"/>
    <mergeCell ref="G1421:H1421"/>
    <mergeCell ref="E1422:F1422"/>
    <mergeCell ref="G1422:H1422"/>
    <mergeCell ref="E1413:F1413"/>
    <mergeCell ref="G1413:H1413"/>
    <mergeCell ref="E1414:F1414"/>
    <mergeCell ref="G1414:H1414"/>
    <mergeCell ref="E1415:F1415"/>
    <mergeCell ref="G1415:H1415"/>
    <mergeCell ref="E1416:F1416"/>
    <mergeCell ref="G1416:H1416"/>
    <mergeCell ref="E1417:F1417"/>
    <mergeCell ref="G1417:H1417"/>
    <mergeCell ref="E1408:F1408"/>
    <mergeCell ref="G1408:H1408"/>
    <mergeCell ref="E1409:F1409"/>
    <mergeCell ref="G1409:H1409"/>
    <mergeCell ref="E1410:F1410"/>
    <mergeCell ref="G1410:H1410"/>
    <mergeCell ref="E1411:F1411"/>
    <mergeCell ref="G1411:H1411"/>
    <mergeCell ref="E1412:F1412"/>
    <mergeCell ref="G1412:H1412"/>
    <mergeCell ref="E1403:F1403"/>
    <mergeCell ref="G1403:H1403"/>
    <mergeCell ref="E1404:F1404"/>
    <mergeCell ref="G1404:H1404"/>
    <mergeCell ref="E1405:F1405"/>
    <mergeCell ref="G1405:H1405"/>
    <mergeCell ref="E1406:F1406"/>
    <mergeCell ref="G1406:H1406"/>
    <mergeCell ref="E1407:F1407"/>
    <mergeCell ref="G1407:H1407"/>
    <mergeCell ref="E1398:F1398"/>
    <mergeCell ref="G1398:H1398"/>
    <mergeCell ref="E1399:F1399"/>
    <mergeCell ref="G1399:H1399"/>
    <mergeCell ref="E1400:F1400"/>
    <mergeCell ref="G1400:H1400"/>
    <mergeCell ref="E1401:F1401"/>
    <mergeCell ref="G1401:H1401"/>
    <mergeCell ref="E1402:F1402"/>
    <mergeCell ref="G1402:H1402"/>
    <mergeCell ref="E1393:F1393"/>
    <mergeCell ref="G1393:H1393"/>
    <mergeCell ref="E1394:F1394"/>
    <mergeCell ref="G1394:H1394"/>
    <mergeCell ref="E1395:F1395"/>
    <mergeCell ref="G1395:H1395"/>
    <mergeCell ref="E1396:F1396"/>
    <mergeCell ref="G1396:H1396"/>
    <mergeCell ref="E1397:F1397"/>
    <mergeCell ref="G1397:H1397"/>
    <mergeCell ref="E1388:F1388"/>
    <mergeCell ref="G1388:H1388"/>
    <mergeCell ref="E1389:F1389"/>
    <mergeCell ref="G1389:H1389"/>
    <mergeCell ref="E1390:F1390"/>
    <mergeCell ref="G1390:H1390"/>
    <mergeCell ref="E1391:F1391"/>
    <mergeCell ref="G1391:H1391"/>
    <mergeCell ref="E1392:F1392"/>
    <mergeCell ref="G1392:H1392"/>
    <mergeCell ref="E1383:F1383"/>
    <mergeCell ref="G1383:H1383"/>
    <mergeCell ref="E1384:F1384"/>
    <mergeCell ref="G1384:H1384"/>
    <mergeCell ref="E1385:F1385"/>
    <mergeCell ref="G1385:H1385"/>
    <mergeCell ref="E1386:F1386"/>
    <mergeCell ref="G1386:H1386"/>
    <mergeCell ref="E1387:F1387"/>
    <mergeCell ref="G1387:H1387"/>
    <mergeCell ref="E1378:F1378"/>
    <mergeCell ref="G1378:H1378"/>
    <mergeCell ref="E1379:F1379"/>
    <mergeCell ref="G1379:H1379"/>
    <mergeCell ref="E1380:F1380"/>
    <mergeCell ref="G1380:H1380"/>
    <mergeCell ref="E1381:F1381"/>
    <mergeCell ref="G1381:H1381"/>
    <mergeCell ref="E1382:F1382"/>
    <mergeCell ref="G1382:H1382"/>
    <mergeCell ref="E1373:F1373"/>
    <mergeCell ref="G1373:H1373"/>
    <mergeCell ref="E1374:F1374"/>
    <mergeCell ref="G1374:H1374"/>
    <mergeCell ref="E1375:F1375"/>
    <mergeCell ref="G1375:H1375"/>
    <mergeCell ref="E1376:F1376"/>
    <mergeCell ref="G1376:H1376"/>
    <mergeCell ref="E1377:F1377"/>
    <mergeCell ref="G1377:H1377"/>
    <mergeCell ref="E1368:F1368"/>
    <mergeCell ref="G1368:H1368"/>
    <mergeCell ref="E1369:F1369"/>
    <mergeCell ref="G1369:H1369"/>
    <mergeCell ref="E1370:F1370"/>
    <mergeCell ref="G1370:H1370"/>
    <mergeCell ref="E1371:F1371"/>
    <mergeCell ref="G1371:H1371"/>
    <mergeCell ref="E1372:F1372"/>
    <mergeCell ref="G1372:H1372"/>
    <mergeCell ref="E1363:F1363"/>
    <mergeCell ref="G1363:H1363"/>
    <mergeCell ref="E1364:F1364"/>
    <mergeCell ref="G1364:H1364"/>
    <mergeCell ref="E1365:F1365"/>
    <mergeCell ref="G1365:H1365"/>
    <mergeCell ref="E1366:F1366"/>
    <mergeCell ref="G1366:H1366"/>
    <mergeCell ref="E1367:F1367"/>
    <mergeCell ref="G1367:H1367"/>
    <mergeCell ref="E1358:F1358"/>
    <mergeCell ref="G1358:H1358"/>
    <mergeCell ref="E1359:F1359"/>
    <mergeCell ref="G1359:H1359"/>
    <mergeCell ref="E1360:F1360"/>
    <mergeCell ref="G1360:H1360"/>
    <mergeCell ref="E1361:F1361"/>
    <mergeCell ref="G1361:H1361"/>
    <mergeCell ref="E1362:F1362"/>
    <mergeCell ref="G1362:H1362"/>
    <mergeCell ref="E1353:F1353"/>
    <mergeCell ref="G1353:H1353"/>
    <mergeCell ref="E1354:F1354"/>
    <mergeCell ref="G1354:H1354"/>
    <mergeCell ref="E1355:F1355"/>
    <mergeCell ref="G1355:H1355"/>
    <mergeCell ref="E1356:F1356"/>
    <mergeCell ref="G1356:H1356"/>
    <mergeCell ref="E1357:F1357"/>
    <mergeCell ref="G1357:H1357"/>
    <mergeCell ref="E1348:F1348"/>
    <mergeCell ref="G1348:H1348"/>
    <mergeCell ref="E1349:F1349"/>
    <mergeCell ref="G1349:H1349"/>
    <mergeCell ref="E1350:F1350"/>
    <mergeCell ref="G1350:H1350"/>
    <mergeCell ref="E1351:F1351"/>
    <mergeCell ref="G1351:H1351"/>
    <mergeCell ref="E1352:F1352"/>
    <mergeCell ref="G1352:H1352"/>
    <mergeCell ref="E1343:F1343"/>
    <mergeCell ref="G1343:H1343"/>
    <mergeCell ref="E1344:F1344"/>
    <mergeCell ref="G1344:H1344"/>
    <mergeCell ref="E1345:F1345"/>
    <mergeCell ref="G1345:H1345"/>
    <mergeCell ref="E1346:F1346"/>
    <mergeCell ref="G1346:H1346"/>
    <mergeCell ref="E1347:F1347"/>
    <mergeCell ref="G1347:H1347"/>
    <mergeCell ref="E1338:F1338"/>
    <mergeCell ref="G1338:H1338"/>
    <mergeCell ref="E1339:F1339"/>
    <mergeCell ref="G1339:H1339"/>
    <mergeCell ref="E1340:F1340"/>
    <mergeCell ref="G1340:H1340"/>
    <mergeCell ref="E1341:F1341"/>
    <mergeCell ref="G1341:H1341"/>
    <mergeCell ref="E1342:F1342"/>
    <mergeCell ref="G1342:H1342"/>
    <mergeCell ref="E1333:F1333"/>
    <mergeCell ref="G1333:H1333"/>
    <mergeCell ref="E1334:F1334"/>
    <mergeCell ref="G1334:H1334"/>
    <mergeCell ref="E1335:F1335"/>
    <mergeCell ref="G1335:H1335"/>
    <mergeCell ref="E1336:F1336"/>
    <mergeCell ref="G1336:H1336"/>
    <mergeCell ref="E1337:F1337"/>
    <mergeCell ref="G1337:H1337"/>
    <mergeCell ref="E1328:F1328"/>
    <mergeCell ref="G1328:H1328"/>
    <mergeCell ref="E1329:F1329"/>
    <mergeCell ref="G1329:H1329"/>
    <mergeCell ref="E1330:F1330"/>
    <mergeCell ref="G1330:H1330"/>
    <mergeCell ref="E1331:F1331"/>
    <mergeCell ref="G1331:H1331"/>
    <mergeCell ref="E1332:F1332"/>
    <mergeCell ref="G1332:H1332"/>
    <mergeCell ref="E1323:F1323"/>
    <mergeCell ref="G1323:H1323"/>
    <mergeCell ref="E1324:F1324"/>
    <mergeCell ref="G1324:H1324"/>
    <mergeCell ref="E1325:F1325"/>
    <mergeCell ref="G1325:H1325"/>
    <mergeCell ref="E1326:F1326"/>
    <mergeCell ref="G1326:H1326"/>
    <mergeCell ref="E1327:F1327"/>
    <mergeCell ref="G1327:H1327"/>
    <mergeCell ref="E1318:F1318"/>
    <mergeCell ref="G1318:H1318"/>
    <mergeCell ref="E1319:F1319"/>
    <mergeCell ref="G1319:H1319"/>
    <mergeCell ref="E1320:F1320"/>
    <mergeCell ref="G1320:H1320"/>
    <mergeCell ref="E1321:F1321"/>
    <mergeCell ref="G1321:H1321"/>
    <mergeCell ref="E1322:F1322"/>
    <mergeCell ref="G1322:H1322"/>
    <mergeCell ref="E1313:F1313"/>
    <mergeCell ref="G1313:H1313"/>
    <mergeCell ref="E1314:F1314"/>
    <mergeCell ref="G1314:H1314"/>
    <mergeCell ref="E1315:F1315"/>
    <mergeCell ref="G1315:H1315"/>
    <mergeCell ref="E1316:F1316"/>
    <mergeCell ref="G1316:H1316"/>
    <mergeCell ref="E1317:F1317"/>
    <mergeCell ref="G1317:H1317"/>
    <mergeCell ref="E1308:F1308"/>
    <mergeCell ref="G1308:H1308"/>
    <mergeCell ref="E1309:F1309"/>
    <mergeCell ref="G1309:H1309"/>
    <mergeCell ref="E1310:F1310"/>
    <mergeCell ref="G1310:H1310"/>
    <mergeCell ref="E1311:F1311"/>
    <mergeCell ref="G1311:H1311"/>
    <mergeCell ref="E1312:F1312"/>
    <mergeCell ref="G1312:H1312"/>
    <mergeCell ref="E1303:F1303"/>
    <mergeCell ref="G1303:H1303"/>
    <mergeCell ref="E1304:F1304"/>
    <mergeCell ref="G1304:H1304"/>
    <mergeCell ref="E1305:F1305"/>
    <mergeCell ref="G1305:H1305"/>
    <mergeCell ref="E1306:F1306"/>
    <mergeCell ref="G1306:H1306"/>
    <mergeCell ref="E1307:F1307"/>
    <mergeCell ref="G1307:H1307"/>
    <mergeCell ref="E1298:F1298"/>
    <mergeCell ref="G1298:H1298"/>
    <mergeCell ref="E1299:F1299"/>
    <mergeCell ref="G1299:H1299"/>
    <mergeCell ref="E1300:F1300"/>
    <mergeCell ref="G1300:H1300"/>
    <mergeCell ref="E1301:F1301"/>
    <mergeCell ref="G1301:H1301"/>
    <mergeCell ref="E1302:F1302"/>
    <mergeCell ref="G1302:H1302"/>
    <mergeCell ref="E1293:F1293"/>
    <mergeCell ref="G1293:H1293"/>
    <mergeCell ref="E1294:F1294"/>
    <mergeCell ref="G1294:H1294"/>
    <mergeCell ref="E1295:F1295"/>
    <mergeCell ref="G1295:H1295"/>
    <mergeCell ref="E1296:F1296"/>
    <mergeCell ref="G1296:H1296"/>
    <mergeCell ref="E1297:F1297"/>
    <mergeCell ref="G1297:H1297"/>
    <mergeCell ref="E1288:F1288"/>
    <mergeCell ref="G1288:H1288"/>
    <mergeCell ref="E1289:F1289"/>
    <mergeCell ref="G1289:H1289"/>
    <mergeCell ref="E1290:F1290"/>
    <mergeCell ref="G1290:H1290"/>
    <mergeCell ref="E1291:F1291"/>
    <mergeCell ref="G1291:H1291"/>
    <mergeCell ref="E1292:F1292"/>
    <mergeCell ref="G1292:H1292"/>
    <mergeCell ref="E1283:F1283"/>
    <mergeCell ref="G1283:H1283"/>
    <mergeCell ref="E1284:F1284"/>
    <mergeCell ref="G1284:H1284"/>
    <mergeCell ref="E1285:F1285"/>
    <mergeCell ref="G1285:H1285"/>
    <mergeCell ref="E1286:F1286"/>
    <mergeCell ref="G1286:H1286"/>
    <mergeCell ref="E1287:F1287"/>
    <mergeCell ref="G1287:H1287"/>
    <mergeCell ref="E1278:F1278"/>
    <mergeCell ref="G1278:H1278"/>
    <mergeCell ref="E1279:F1279"/>
    <mergeCell ref="G1279:H1279"/>
    <mergeCell ref="E1280:F1280"/>
    <mergeCell ref="G1280:H1280"/>
    <mergeCell ref="E1281:F1281"/>
    <mergeCell ref="G1281:H1281"/>
    <mergeCell ref="E1282:F1282"/>
    <mergeCell ref="G1282:H1282"/>
    <mergeCell ref="E1273:F1273"/>
    <mergeCell ref="G1273:H1273"/>
    <mergeCell ref="E1274:F1274"/>
    <mergeCell ref="G1274:H1274"/>
    <mergeCell ref="E1275:F1275"/>
    <mergeCell ref="G1275:H1275"/>
    <mergeCell ref="E1276:F1276"/>
    <mergeCell ref="G1276:H1276"/>
    <mergeCell ref="E1277:F1277"/>
    <mergeCell ref="G1277:H1277"/>
    <mergeCell ref="E1268:F1268"/>
    <mergeCell ref="G1268:H1268"/>
    <mergeCell ref="E1269:F1269"/>
    <mergeCell ref="G1269:H1269"/>
    <mergeCell ref="E1270:F1270"/>
    <mergeCell ref="G1270:H1270"/>
    <mergeCell ref="E1271:F1271"/>
    <mergeCell ref="G1271:H1271"/>
    <mergeCell ref="E1272:F1272"/>
    <mergeCell ref="G1272:H1272"/>
    <mergeCell ref="E1263:F1263"/>
    <mergeCell ref="G1263:H1263"/>
    <mergeCell ref="E1264:F1264"/>
    <mergeCell ref="G1264:H1264"/>
    <mergeCell ref="E1265:F1265"/>
    <mergeCell ref="G1265:H1265"/>
    <mergeCell ref="E1266:F1266"/>
    <mergeCell ref="G1266:H1266"/>
    <mergeCell ref="E1267:F1267"/>
    <mergeCell ref="G1267:H1267"/>
    <mergeCell ref="E1258:F1258"/>
    <mergeCell ref="G1258:H1258"/>
    <mergeCell ref="E1259:F1259"/>
    <mergeCell ref="G1259:H1259"/>
    <mergeCell ref="E1260:F1260"/>
    <mergeCell ref="G1260:H1260"/>
    <mergeCell ref="E1261:F1261"/>
    <mergeCell ref="G1261:H1261"/>
    <mergeCell ref="E1262:F1262"/>
    <mergeCell ref="G1262:H1262"/>
    <mergeCell ref="E1253:F1253"/>
    <mergeCell ref="G1253:H1253"/>
    <mergeCell ref="E1254:F1254"/>
    <mergeCell ref="G1254:H1254"/>
    <mergeCell ref="E1255:F1255"/>
    <mergeCell ref="G1255:H1255"/>
    <mergeCell ref="E1256:F1256"/>
    <mergeCell ref="G1256:H1256"/>
    <mergeCell ref="E1257:F1257"/>
    <mergeCell ref="G1257:H1257"/>
    <mergeCell ref="E1248:F1248"/>
    <mergeCell ref="G1248:H1248"/>
    <mergeCell ref="E1249:F1249"/>
    <mergeCell ref="G1249:H1249"/>
    <mergeCell ref="E1250:F1250"/>
    <mergeCell ref="G1250:H1250"/>
    <mergeCell ref="E1251:F1251"/>
    <mergeCell ref="G1251:H1251"/>
    <mergeCell ref="E1252:F1252"/>
    <mergeCell ref="G1252:H1252"/>
    <mergeCell ref="E1243:F1243"/>
    <mergeCell ref="G1243:H1243"/>
    <mergeCell ref="E1244:F1244"/>
    <mergeCell ref="G1244:H1244"/>
    <mergeCell ref="E1245:F1245"/>
    <mergeCell ref="G1245:H1245"/>
    <mergeCell ref="E1246:F1246"/>
    <mergeCell ref="G1246:H1246"/>
    <mergeCell ref="E1247:F1247"/>
    <mergeCell ref="G1247:H1247"/>
    <mergeCell ref="E1238:F1238"/>
    <mergeCell ref="G1238:H1238"/>
    <mergeCell ref="E1239:F1239"/>
    <mergeCell ref="G1239:H1239"/>
    <mergeCell ref="E1240:F1240"/>
    <mergeCell ref="G1240:H1240"/>
    <mergeCell ref="E1241:F1241"/>
    <mergeCell ref="G1241:H1241"/>
    <mergeCell ref="E1242:F1242"/>
    <mergeCell ref="G1242:H1242"/>
    <mergeCell ref="E1233:F1233"/>
    <mergeCell ref="G1233:H1233"/>
    <mergeCell ref="E1234:F1234"/>
    <mergeCell ref="G1234:H1234"/>
    <mergeCell ref="E1235:F1235"/>
    <mergeCell ref="G1235:H1235"/>
    <mergeCell ref="E1236:F1236"/>
    <mergeCell ref="G1236:H1236"/>
    <mergeCell ref="E1237:F1237"/>
    <mergeCell ref="G1237:H1237"/>
    <mergeCell ref="E1228:F1228"/>
    <mergeCell ref="G1228:H1228"/>
    <mergeCell ref="E1229:F1229"/>
    <mergeCell ref="G1229:H1229"/>
    <mergeCell ref="E1230:F1230"/>
    <mergeCell ref="G1230:H1230"/>
    <mergeCell ref="E1231:F1231"/>
    <mergeCell ref="G1231:H1231"/>
    <mergeCell ref="E1232:F1232"/>
    <mergeCell ref="G1232:H1232"/>
    <mergeCell ref="E1223:F1223"/>
    <mergeCell ref="G1223:H1223"/>
    <mergeCell ref="E1224:F1224"/>
    <mergeCell ref="G1224:H1224"/>
    <mergeCell ref="E1225:F1225"/>
    <mergeCell ref="G1225:H1225"/>
    <mergeCell ref="E1226:F1226"/>
    <mergeCell ref="G1226:H1226"/>
    <mergeCell ref="E1227:F1227"/>
    <mergeCell ref="G1227:H1227"/>
    <mergeCell ref="E1218:F1218"/>
    <mergeCell ref="G1218:H1218"/>
    <mergeCell ref="E1219:F1219"/>
    <mergeCell ref="G1219:H1219"/>
    <mergeCell ref="E1220:F1220"/>
    <mergeCell ref="G1220:H1220"/>
    <mergeCell ref="E1221:F1221"/>
    <mergeCell ref="G1221:H1221"/>
    <mergeCell ref="E1222:F1222"/>
    <mergeCell ref="G1222:H1222"/>
    <mergeCell ref="E1213:F1213"/>
    <mergeCell ref="G1213:H1213"/>
    <mergeCell ref="E1214:F1214"/>
    <mergeCell ref="G1214:H1214"/>
    <mergeCell ref="E1215:F1215"/>
    <mergeCell ref="G1215:H1215"/>
    <mergeCell ref="E1216:F1216"/>
    <mergeCell ref="G1216:H1216"/>
    <mergeCell ref="E1217:F1217"/>
    <mergeCell ref="G1217:H1217"/>
    <mergeCell ref="E1208:F1208"/>
    <mergeCell ref="G1208:H1208"/>
    <mergeCell ref="E1209:F1209"/>
    <mergeCell ref="G1209:H1209"/>
    <mergeCell ref="E1210:F1210"/>
    <mergeCell ref="G1210:H1210"/>
    <mergeCell ref="E1211:F1211"/>
    <mergeCell ref="G1211:H1211"/>
    <mergeCell ref="E1212:F1212"/>
    <mergeCell ref="G1212:H1212"/>
    <mergeCell ref="E1203:F1203"/>
    <mergeCell ref="G1203:H1203"/>
    <mergeCell ref="E1204:F1204"/>
    <mergeCell ref="G1204:H1204"/>
    <mergeCell ref="E1205:F1205"/>
    <mergeCell ref="G1205:H1205"/>
    <mergeCell ref="E1206:F1206"/>
    <mergeCell ref="G1206:H1206"/>
    <mergeCell ref="E1207:F1207"/>
    <mergeCell ref="G1207:H1207"/>
    <mergeCell ref="E1198:F1198"/>
    <mergeCell ref="G1198:H1198"/>
    <mergeCell ref="E1199:F1199"/>
    <mergeCell ref="G1199:H1199"/>
    <mergeCell ref="E1200:F1200"/>
    <mergeCell ref="G1200:H1200"/>
    <mergeCell ref="E1201:F1201"/>
    <mergeCell ref="G1201:H1201"/>
    <mergeCell ref="E1202:F1202"/>
    <mergeCell ref="G1202:H1202"/>
    <mergeCell ref="E1193:F1193"/>
    <mergeCell ref="G1193:H1193"/>
    <mergeCell ref="E1194:F1194"/>
    <mergeCell ref="G1194:H1194"/>
    <mergeCell ref="E1195:F1195"/>
    <mergeCell ref="G1195:H1195"/>
    <mergeCell ref="E1196:F1196"/>
    <mergeCell ref="G1196:H1196"/>
    <mergeCell ref="E1197:F1197"/>
    <mergeCell ref="G1197:H1197"/>
    <mergeCell ref="E1188:F1188"/>
    <mergeCell ref="G1188:H1188"/>
    <mergeCell ref="E1189:F1189"/>
    <mergeCell ref="G1189:H1189"/>
    <mergeCell ref="E1190:F1190"/>
    <mergeCell ref="G1190:H1190"/>
    <mergeCell ref="E1191:F1191"/>
    <mergeCell ref="G1191:H1191"/>
    <mergeCell ref="E1192:F1192"/>
    <mergeCell ref="G1192:H1192"/>
    <mergeCell ref="E1183:F1183"/>
    <mergeCell ref="G1183:H1183"/>
    <mergeCell ref="E1184:F1184"/>
    <mergeCell ref="G1184:H1184"/>
    <mergeCell ref="E1185:F1185"/>
    <mergeCell ref="G1185:H1185"/>
    <mergeCell ref="E1186:F1186"/>
    <mergeCell ref="G1186:H1186"/>
    <mergeCell ref="E1187:F1187"/>
    <mergeCell ref="G1187:H1187"/>
    <mergeCell ref="E1178:F1178"/>
    <mergeCell ref="G1178:H1178"/>
    <mergeCell ref="E1179:F1179"/>
    <mergeCell ref="G1179:H1179"/>
    <mergeCell ref="E1180:F1180"/>
    <mergeCell ref="G1180:H1180"/>
    <mergeCell ref="E1181:F1181"/>
    <mergeCell ref="G1181:H1181"/>
    <mergeCell ref="E1182:F1182"/>
    <mergeCell ref="G1182:H1182"/>
    <mergeCell ref="E1173:F1173"/>
    <mergeCell ref="G1173:H1173"/>
    <mergeCell ref="E1174:F1174"/>
    <mergeCell ref="G1174:H1174"/>
    <mergeCell ref="E1175:F1175"/>
    <mergeCell ref="G1175:H1175"/>
    <mergeCell ref="E1176:F1176"/>
    <mergeCell ref="G1176:H1176"/>
    <mergeCell ref="E1177:F1177"/>
    <mergeCell ref="G1177:H1177"/>
    <mergeCell ref="E1168:F1168"/>
    <mergeCell ref="G1168:H1168"/>
    <mergeCell ref="E1169:F1169"/>
    <mergeCell ref="G1169:H1169"/>
    <mergeCell ref="E1170:F1170"/>
    <mergeCell ref="G1170:H1170"/>
    <mergeCell ref="E1171:F1171"/>
    <mergeCell ref="G1171:H1171"/>
    <mergeCell ref="E1172:F1172"/>
    <mergeCell ref="G1172:H1172"/>
    <mergeCell ref="E1163:F1163"/>
    <mergeCell ref="G1163:H1163"/>
    <mergeCell ref="E1164:F1164"/>
    <mergeCell ref="G1164:H1164"/>
    <mergeCell ref="E1165:F1165"/>
    <mergeCell ref="G1165:H1165"/>
    <mergeCell ref="E1166:F1166"/>
    <mergeCell ref="G1166:H1166"/>
    <mergeCell ref="E1167:F1167"/>
    <mergeCell ref="G1167:H1167"/>
    <mergeCell ref="E1158:F1158"/>
    <mergeCell ref="G1158:H1158"/>
    <mergeCell ref="E1159:F1159"/>
    <mergeCell ref="G1159:H1159"/>
    <mergeCell ref="E1160:F1160"/>
    <mergeCell ref="G1160:H1160"/>
    <mergeCell ref="E1161:F1161"/>
    <mergeCell ref="G1161:H1161"/>
    <mergeCell ref="E1162:F1162"/>
    <mergeCell ref="G1162:H1162"/>
    <mergeCell ref="E1153:F1153"/>
    <mergeCell ref="G1153:H1153"/>
    <mergeCell ref="E1154:F1154"/>
    <mergeCell ref="G1154:H1154"/>
    <mergeCell ref="E1155:F1155"/>
    <mergeCell ref="G1155:H1155"/>
    <mergeCell ref="E1156:F1156"/>
    <mergeCell ref="G1156:H1156"/>
    <mergeCell ref="E1157:F1157"/>
    <mergeCell ref="G1157:H1157"/>
    <mergeCell ref="E1148:F1148"/>
    <mergeCell ref="G1148:H1148"/>
    <mergeCell ref="E1149:F1149"/>
    <mergeCell ref="G1149:H1149"/>
    <mergeCell ref="E1150:F1150"/>
    <mergeCell ref="G1150:H1150"/>
    <mergeCell ref="E1151:F1151"/>
    <mergeCell ref="G1151:H1151"/>
    <mergeCell ref="E1152:F1152"/>
    <mergeCell ref="G1152:H1152"/>
    <mergeCell ref="E1143:F1143"/>
    <mergeCell ref="G1143:H1143"/>
    <mergeCell ref="E1144:F1144"/>
    <mergeCell ref="G1144:H1144"/>
    <mergeCell ref="E1145:F1145"/>
    <mergeCell ref="G1145:H1145"/>
    <mergeCell ref="E1146:F1146"/>
    <mergeCell ref="G1146:H1146"/>
    <mergeCell ref="E1147:F1147"/>
    <mergeCell ref="G1147:H1147"/>
    <mergeCell ref="E1138:F1138"/>
    <mergeCell ref="G1138:H1138"/>
    <mergeCell ref="E1139:F1139"/>
    <mergeCell ref="G1139:H1139"/>
    <mergeCell ref="E1140:F1140"/>
    <mergeCell ref="G1140:H1140"/>
    <mergeCell ref="E1141:F1141"/>
    <mergeCell ref="G1141:H1141"/>
    <mergeCell ref="E1142:F1142"/>
    <mergeCell ref="G1142:H1142"/>
    <mergeCell ref="E1133:F1133"/>
    <mergeCell ref="G1133:H1133"/>
    <mergeCell ref="E1134:F1134"/>
    <mergeCell ref="G1134:H1134"/>
    <mergeCell ref="E1135:F1135"/>
    <mergeCell ref="G1135:H1135"/>
    <mergeCell ref="E1136:F1136"/>
    <mergeCell ref="G1136:H1136"/>
    <mergeCell ref="E1137:F1137"/>
    <mergeCell ref="G1137:H1137"/>
    <mergeCell ref="E1128:F1128"/>
    <mergeCell ref="G1128:H1128"/>
    <mergeCell ref="E1129:F1129"/>
    <mergeCell ref="G1129:H1129"/>
    <mergeCell ref="E1130:F1130"/>
    <mergeCell ref="G1130:H1130"/>
    <mergeCell ref="E1131:F1131"/>
    <mergeCell ref="G1131:H1131"/>
    <mergeCell ref="E1132:F1132"/>
    <mergeCell ref="G1132:H1132"/>
    <mergeCell ref="E1123:F1123"/>
    <mergeCell ref="G1123:H1123"/>
    <mergeCell ref="E1124:F1124"/>
    <mergeCell ref="G1124:H1124"/>
    <mergeCell ref="E1125:F1125"/>
    <mergeCell ref="G1125:H1125"/>
    <mergeCell ref="E1126:F1126"/>
    <mergeCell ref="G1126:H1126"/>
    <mergeCell ref="E1127:F1127"/>
    <mergeCell ref="G1127:H1127"/>
    <mergeCell ref="E1118:F1118"/>
    <mergeCell ref="G1118:H1118"/>
    <mergeCell ref="E1119:F1119"/>
    <mergeCell ref="G1119:H1119"/>
    <mergeCell ref="E1120:F1120"/>
    <mergeCell ref="G1120:H1120"/>
    <mergeCell ref="E1121:F1121"/>
    <mergeCell ref="G1121:H1121"/>
    <mergeCell ref="E1122:F1122"/>
    <mergeCell ref="G1122:H1122"/>
    <mergeCell ref="E1113:F1113"/>
    <mergeCell ref="G1113:H1113"/>
    <mergeCell ref="E1114:F1114"/>
    <mergeCell ref="G1114:H1114"/>
    <mergeCell ref="E1115:F1115"/>
    <mergeCell ref="G1115:H1115"/>
    <mergeCell ref="E1116:F1116"/>
    <mergeCell ref="G1116:H1116"/>
    <mergeCell ref="E1117:F1117"/>
    <mergeCell ref="G1117:H1117"/>
    <mergeCell ref="E1108:F1108"/>
    <mergeCell ref="G1108:H1108"/>
    <mergeCell ref="E1109:F1109"/>
    <mergeCell ref="G1109:H1109"/>
    <mergeCell ref="E1110:F1110"/>
    <mergeCell ref="G1110:H1110"/>
    <mergeCell ref="E1111:F1111"/>
    <mergeCell ref="G1111:H1111"/>
    <mergeCell ref="E1112:F1112"/>
    <mergeCell ref="G1112:H1112"/>
    <mergeCell ref="E1103:F1103"/>
    <mergeCell ref="G1103:H1103"/>
    <mergeCell ref="E1104:F1104"/>
    <mergeCell ref="G1104:H1104"/>
    <mergeCell ref="E1105:F1105"/>
    <mergeCell ref="G1105:H1105"/>
    <mergeCell ref="E1106:F1106"/>
    <mergeCell ref="G1106:H1106"/>
    <mergeCell ref="E1107:F1107"/>
    <mergeCell ref="G1107:H1107"/>
    <mergeCell ref="E1098:F1098"/>
    <mergeCell ref="G1098:H1098"/>
    <mergeCell ref="E1099:F1099"/>
    <mergeCell ref="G1099:H1099"/>
    <mergeCell ref="E1100:F1100"/>
    <mergeCell ref="G1100:H1100"/>
    <mergeCell ref="E1101:F1101"/>
    <mergeCell ref="G1101:H1101"/>
    <mergeCell ref="E1102:F1102"/>
    <mergeCell ref="G1102:H1102"/>
    <mergeCell ref="E1093:F1093"/>
    <mergeCell ref="G1093:H1093"/>
    <mergeCell ref="E1094:F1094"/>
    <mergeCell ref="G1094:H1094"/>
    <mergeCell ref="E1095:F1095"/>
    <mergeCell ref="G1095:H1095"/>
    <mergeCell ref="E1096:F1096"/>
    <mergeCell ref="G1096:H1096"/>
    <mergeCell ref="E1097:F1097"/>
    <mergeCell ref="G1097:H1097"/>
    <mergeCell ref="E1088:F1088"/>
    <mergeCell ref="G1088:H1088"/>
    <mergeCell ref="E1089:F1089"/>
    <mergeCell ref="G1089:H1089"/>
    <mergeCell ref="E1090:F1090"/>
    <mergeCell ref="G1090:H1090"/>
    <mergeCell ref="E1091:F1091"/>
    <mergeCell ref="G1091:H1091"/>
    <mergeCell ref="E1092:F1092"/>
    <mergeCell ref="G1092:H1092"/>
    <mergeCell ref="E1083:F1083"/>
    <mergeCell ref="G1083:H1083"/>
    <mergeCell ref="E1084:F1084"/>
    <mergeCell ref="G1084:H1084"/>
    <mergeCell ref="E1085:F1085"/>
    <mergeCell ref="G1085:H1085"/>
    <mergeCell ref="E1086:F1086"/>
    <mergeCell ref="G1086:H1086"/>
    <mergeCell ref="E1087:F1087"/>
    <mergeCell ref="G1087:H1087"/>
    <mergeCell ref="E1078:F1078"/>
    <mergeCell ref="G1078:H1078"/>
    <mergeCell ref="E1079:F1079"/>
    <mergeCell ref="G1079:H1079"/>
    <mergeCell ref="E1080:F1080"/>
    <mergeCell ref="G1080:H1080"/>
    <mergeCell ref="E1081:F1081"/>
    <mergeCell ref="G1081:H1081"/>
    <mergeCell ref="E1082:F1082"/>
    <mergeCell ref="G1082:H1082"/>
    <mergeCell ref="E1073:F1073"/>
    <mergeCell ref="G1073:H1073"/>
    <mergeCell ref="E1074:F1074"/>
    <mergeCell ref="G1074:H1074"/>
    <mergeCell ref="E1075:F1075"/>
    <mergeCell ref="G1075:H1075"/>
    <mergeCell ref="E1076:F1076"/>
    <mergeCell ref="G1076:H1076"/>
    <mergeCell ref="E1077:F1077"/>
    <mergeCell ref="G1077:H1077"/>
    <mergeCell ref="E1068:F1068"/>
    <mergeCell ref="G1068:H1068"/>
    <mergeCell ref="E1069:F1069"/>
    <mergeCell ref="G1069:H1069"/>
    <mergeCell ref="E1070:F1070"/>
    <mergeCell ref="G1070:H1070"/>
    <mergeCell ref="E1071:F1071"/>
    <mergeCell ref="G1071:H1071"/>
    <mergeCell ref="E1072:F1072"/>
    <mergeCell ref="G1072:H1072"/>
    <mergeCell ref="E1063:F1063"/>
    <mergeCell ref="G1063:H1063"/>
    <mergeCell ref="E1064:F1064"/>
    <mergeCell ref="G1064:H1064"/>
    <mergeCell ref="E1065:F1065"/>
    <mergeCell ref="G1065:H1065"/>
    <mergeCell ref="E1066:F1066"/>
    <mergeCell ref="G1066:H1066"/>
    <mergeCell ref="E1067:F1067"/>
    <mergeCell ref="G1067:H1067"/>
    <mergeCell ref="E1058:F1058"/>
    <mergeCell ref="G1058:H1058"/>
    <mergeCell ref="E1059:F1059"/>
    <mergeCell ref="G1059:H1059"/>
    <mergeCell ref="E1060:F1060"/>
    <mergeCell ref="G1060:H1060"/>
    <mergeCell ref="E1061:F1061"/>
    <mergeCell ref="G1061:H1061"/>
    <mergeCell ref="E1062:F1062"/>
    <mergeCell ref="G1062:H1062"/>
    <mergeCell ref="E1053:F1053"/>
    <mergeCell ref="G1053:H1053"/>
    <mergeCell ref="E1054:F1054"/>
    <mergeCell ref="G1054:H1054"/>
    <mergeCell ref="E1055:F1055"/>
    <mergeCell ref="G1055:H1055"/>
    <mergeCell ref="E1056:F1056"/>
    <mergeCell ref="G1056:H1056"/>
    <mergeCell ref="E1057:F1057"/>
    <mergeCell ref="G1057:H1057"/>
    <mergeCell ref="E1048:F1048"/>
    <mergeCell ref="G1048:H1048"/>
    <mergeCell ref="E1049:F1049"/>
    <mergeCell ref="G1049:H1049"/>
    <mergeCell ref="E1050:F1050"/>
    <mergeCell ref="G1050:H1050"/>
    <mergeCell ref="E1051:F1051"/>
    <mergeCell ref="G1051:H1051"/>
    <mergeCell ref="E1052:F1052"/>
    <mergeCell ref="G1052:H1052"/>
    <mergeCell ref="E1043:F1043"/>
    <mergeCell ref="G1043:H1043"/>
    <mergeCell ref="E1044:F1044"/>
    <mergeCell ref="G1044:H1044"/>
    <mergeCell ref="E1045:F1045"/>
    <mergeCell ref="G1045:H1045"/>
    <mergeCell ref="E1046:F1046"/>
    <mergeCell ref="G1046:H1046"/>
    <mergeCell ref="E1047:F1047"/>
    <mergeCell ref="G1047:H1047"/>
    <mergeCell ref="E1038:F1038"/>
    <mergeCell ref="G1038:H1038"/>
    <mergeCell ref="E1039:F1039"/>
    <mergeCell ref="G1039:H1039"/>
    <mergeCell ref="E1040:F1040"/>
    <mergeCell ref="G1040:H1040"/>
    <mergeCell ref="E1041:F1041"/>
    <mergeCell ref="G1041:H1041"/>
    <mergeCell ref="E1042:F1042"/>
    <mergeCell ref="G1042:H1042"/>
    <mergeCell ref="E1033:F1033"/>
    <mergeCell ref="G1033:H1033"/>
    <mergeCell ref="E1034:F1034"/>
    <mergeCell ref="G1034:H1034"/>
    <mergeCell ref="E1035:F1035"/>
    <mergeCell ref="G1035:H1035"/>
    <mergeCell ref="E1036:F1036"/>
    <mergeCell ref="G1036:H1036"/>
    <mergeCell ref="E1037:F1037"/>
    <mergeCell ref="G1037:H1037"/>
    <mergeCell ref="E1028:F1028"/>
    <mergeCell ref="G1028:H1028"/>
    <mergeCell ref="E1029:F1029"/>
    <mergeCell ref="G1029:H1029"/>
    <mergeCell ref="E1030:F1030"/>
    <mergeCell ref="G1030:H1030"/>
    <mergeCell ref="E1031:F1031"/>
    <mergeCell ref="G1031:H1031"/>
    <mergeCell ref="E1032:F1032"/>
    <mergeCell ref="G1032:H1032"/>
    <mergeCell ref="E1023:F1023"/>
    <mergeCell ref="G1023:H1023"/>
    <mergeCell ref="E1024:F1024"/>
    <mergeCell ref="G1024:H1024"/>
    <mergeCell ref="E1025:F1025"/>
    <mergeCell ref="G1025:H1025"/>
    <mergeCell ref="E1026:F1026"/>
    <mergeCell ref="G1026:H1026"/>
    <mergeCell ref="E1027:F1027"/>
    <mergeCell ref="G1027:H1027"/>
    <mergeCell ref="E1018:F1018"/>
    <mergeCell ref="G1018:H1018"/>
    <mergeCell ref="E1019:F1019"/>
    <mergeCell ref="G1019:H1019"/>
    <mergeCell ref="E1020:F1020"/>
    <mergeCell ref="G1020:H1020"/>
    <mergeCell ref="E1021:F1021"/>
    <mergeCell ref="G1021:H1021"/>
    <mergeCell ref="E1022:F1022"/>
    <mergeCell ref="G1022:H1022"/>
    <mergeCell ref="E1013:F1013"/>
    <mergeCell ref="G1013:H1013"/>
    <mergeCell ref="E1014:F1014"/>
    <mergeCell ref="G1014:H1014"/>
    <mergeCell ref="E1015:F1015"/>
    <mergeCell ref="G1015:H1015"/>
    <mergeCell ref="E1016:F1016"/>
    <mergeCell ref="G1016:H1016"/>
    <mergeCell ref="E1017:F1017"/>
    <mergeCell ref="G1017:H1017"/>
    <mergeCell ref="E1008:F1008"/>
    <mergeCell ref="G1008:H1008"/>
    <mergeCell ref="E1009:F1009"/>
    <mergeCell ref="G1009:H1009"/>
    <mergeCell ref="E1010:F1010"/>
    <mergeCell ref="G1010:H1010"/>
    <mergeCell ref="E1011:F1011"/>
    <mergeCell ref="G1011:H1011"/>
    <mergeCell ref="E1012:F1012"/>
    <mergeCell ref="G1012:H1012"/>
    <mergeCell ref="E1003:F1003"/>
    <mergeCell ref="G1003:H1003"/>
    <mergeCell ref="E1004:F1004"/>
    <mergeCell ref="G1004:H1004"/>
    <mergeCell ref="E1005:F1005"/>
    <mergeCell ref="G1005:H1005"/>
    <mergeCell ref="E1006:F1006"/>
    <mergeCell ref="G1006:H1006"/>
    <mergeCell ref="E1007:F1007"/>
    <mergeCell ref="G1007:H1007"/>
    <mergeCell ref="E998:F998"/>
    <mergeCell ref="G998:H998"/>
    <mergeCell ref="E999:F999"/>
    <mergeCell ref="G999:H999"/>
    <mergeCell ref="E1000:F1000"/>
    <mergeCell ref="G1000:H1000"/>
    <mergeCell ref="E1001:F1001"/>
    <mergeCell ref="G1001:H1001"/>
    <mergeCell ref="E1002:F1002"/>
    <mergeCell ref="G1002:H1002"/>
    <mergeCell ref="E993:F993"/>
    <mergeCell ref="G993:H993"/>
    <mergeCell ref="E994:F994"/>
    <mergeCell ref="G994:H994"/>
    <mergeCell ref="E995:F995"/>
    <mergeCell ref="G995:H995"/>
    <mergeCell ref="E996:F996"/>
    <mergeCell ref="G996:H996"/>
    <mergeCell ref="E997:F997"/>
    <mergeCell ref="G997:H997"/>
    <mergeCell ref="E988:F988"/>
    <mergeCell ref="G988:H988"/>
    <mergeCell ref="E989:F989"/>
    <mergeCell ref="G989:H989"/>
    <mergeCell ref="E990:F990"/>
    <mergeCell ref="G990:H990"/>
    <mergeCell ref="E991:F991"/>
    <mergeCell ref="G991:H991"/>
    <mergeCell ref="E992:F992"/>
    <mergeCell ref="G992:H992"/>
    <mergeCell ref="E983:F983"/>
    <mergeCell ref="G983:H983"/>
    <mergeCell ref="E984:F984"/>
    <mergeCell ref="G984:H984"/>
    <mergeCell ref="E985:F985"/>
    <mergeCell ref="G985:H985"/>
    <mergeCell ref="E986:F986"/>
    <mergeCell ref="G986:H986"/>
    <mergeCell ref="E987:F987"/>
    <mergeCell ref="G987:H987"/>
    <mergeCell ref="E978:F978"/>
    <mergeCell ref="G978:H978"/>
    <mergeCell ref="E979:F979"/>
    <mergeCell ref="G979:H979"/>
    <mergeCell ref="E980:F980"/>
    <mergeCell ref="G980:H980"/>
    <mergeCell ref="E981:F981"/>
    <mergeCell ref="G981:H981"/>
    <mergeCell ref="E982:F982"/>
    <mergeCell ref="G982:H982"/>
    <mergeCell ref="E973:F973"/>
    <mergeCell ref="G973:H973"/>
    <mergeCell ref="E974:F974"/>
    <mergeCell ref="G974:H974"/>
    <mergeCell ref="E975:F975"/>
    <mergeCell ref="G975:H975"/>
    <mergeCell ref="E976:F976"/>
    <mergeCell ref="G976:H976"/>
    <mergeCell ref="E977:F977"/>
    <mergeCell ref="G977:H977"/>
    <mergeCell ref="E968:F968"/>
    <mergeCell ref="G968:H968"/>
    <mergeCell ref="E969:F969"/>
    <mergeCell ref="G969:H969"/>
    <mergeCell ref="E970:F970"/>
    <mergeCell ref="G970:H970"/>
    <mergeCell ref="E971:F971"/>
    <mergeCell ref="G971:H971"/>
    <mergeCell ref="E972:F972"/>
    <mergeCell ref="G972:H972"/>
    <mergeCell ref="E963:F963"/>
    <mergeCell ref="G963:H963"/>
    <mergeCell ref="E964:F964"/>
    <mergeCell ref="G964:H964"/>
    <mergeCell ref="E965:F965"/>
    <mergeCell ref="G965:H965"/>
    <mergeCell ref="E966:F966"/>
    <mergeCell ref="G966:H966"/>
    <mergeCell ref="E967:F967"/>
    <mergeCell ref="G967:H967"/>
    <mergeCell ref="E958:F958"/>
    <mergeCell ref="G958:H958"/>
    <mergeCell ref="E959:F959"/>
    <mergeCell ref="G959:H959"/>
    <mergeCell ref="E960:F960"/>
    <mergeCell ref="G960:H960"/>
    <mergeCell ref="E961:F961"/>
    <mergeCell ref="G961:H961"/>
    <mergeCell ref="E962:F962"/>
    <mergeCell ref="G962:H962"/>
    <mergeCell ref="E953:F953"/>
    <mergeCell ref="G953:H953"/>
    <mergeCell ref="E954:F954"/>
    <mergeCell ref="G954:H954"/>
    <mergeCell ref="E955:F955"/>
    <mergeCell ref="G955:H955"/>
    <mergeCell ref="E956:F956"/>
    <mergeCell ref="G956:H956"/>
    <mergeCell ref="E957:F957"/>
    <mergeCell ref="G957:H957"/>
    <mergeCell ref="E948:F948"/>
    <mergeCell ref="G948:H948"/>
    <mergeCell ref="E949:F949"/>
    <mergeCell ref="G949:H949"/>
    <mergeCell ref="E950:F950"/>
    <mergeCell ref="G950:H950"/>
    <mergeCell ref="E951:F951"/>
    <mergeCell ref="G951:H951"/>
    <mergeCell ref="E952:F952"/>
    <mergeCell ref="G952:H952"/>
    <mergeCell ref="E943:F943"/>
    <mergeCell ref="G943:H943"/>
    <mergeCell ref="E944:F944"/>
    <mergeCell ref="G944:H944"/>
    <mergeCell ref="E945:F945"/>
    <mergeCell ref="G945:H945"/>
    <mergeCell ref="E946:F946"/>
    <mergeCell ref="G946:H946"/>
    <mergeCell ref="E947:F947"/>
    <mergeCell ref="G947:H947"/>
    <mergeCell ref="E938:F938"/>
    <mergeCell ref="G938:H938"/>
    <mergeCell ref="E939:F939"/>
    <mergeCell ref="G939:H939"/>
    <mergeCell ref="E940:F940"/>
    <mergeCell ref="G940:H940"/>
    <mergeCell ref="E941:F941"/>
    <mergeCell ref="G941:H941"/>
    <mergeCell ref="E942:F942"/>
    <mergeCell ref="G942:H942"/>
    <mergeCell ref="E933:F933"/>
    <mergeCell ref="G933:H933"/>
    <mergeCell ref="E934:F934"/>
    <mergeCell ref="G934:H934"/>
    <mergeCell ref="E935:F935"/>
    <mergeCell ref="G935:H935"/>
    <mergeCell ref="E936:F936"/>
    <mergeCell ref="G936:H936"/>
    <mergeCell ref="E937:F937"/>
    <mergeCell ref="G937:H937"/>
    <mergeCell ref="E928:F928"/>
    <mergeCell ref="G928:H928"/>
    <mergeCell ref="E929:F929"/>
    <mergeCell ref="G929:H929"/>
    <mergeCell ref="E930:F930"/>
    <mergeCell ref="G930:H930"/>
    <mergeCell ref="E931:F931"/>
    <mergeCell ref="G931:H931"/>
    <mergeCell ref="E932:F932"/>
    <mergeCell ref="G932:H932"/>
    <mergeCell ref="E923:F923"/>
    <mergeCell ref="G923:H923"/>
    <mergeCell ref="E924:F924"/>
    <mergeCell ref="G924:H924"/>
    <mergeCell ref="E925:F925"/>
    <mergeCell ref="G925:H925"/>
    <mergeCell ref="E926:F926"/>
    <mergeCell ref="G926:H926"/>
    <mergeCell ref="E927:F927"/>
    <mergeCell ref="G927:H927"/>
    <mergeCell ref="E918:F918"/>
    <mergeCell ref="G918:H918"/>
    <mergeCell ref="E919:F919"/>
    <mergeCell ref="G919:H919"/>
    <mergeCell ref="E920:F920"/>
    <mergeCell ref="G920:H920"/>
    <mergeCell ref="E921:F921"/>
    <mergeCell ref="G921:H921"/>
    <mergeCell ref="E922:F922"/>
    <mergeCell ref="G922:H922"/>
    <mergeCell ref="E913:F913"/>
    <mergeCell ref="G913:H913"/>
    <mergeCell ref="E914:F914"/>
    <mergeCell ref="G914:H914"/>
    <mergeCell ref="E915:F915"/>
    <mergeCell ref="G915:H915"/>
    <mergeCell ref="E916:F916"/>
    <mergeCell ref="G916:H916"/>
    <mergeCell ref="E917:F917"/>
    <mergeCell ref="G917:H917"/>
    <mergeCell ref="E908:F908"/>
    <mergeCell ref="G908:H908"/>
    <mergeCell ref="E909:F909"/>
    <mergeCell ref="G909:H909"/>
    <mergeCell ref="E910:F910"/>
    <mergeCell ref="G910:H910"/>
    <mergeCell ref="E911:F911"/>
    <mergeCell ref="G911:H911"/>
    <mergeCell ref="E912:F912"/>
    <mergeCell ref="G912:H912"/>
    <mergeCell ref="E903:F903"/>
    <mergeCell ref="G903:H903"/>
    <mergeCell ref="E904:F904"/>
    <mergeCell ref="G904:H904"/>
    <mergeCell ref="E905:F905"/>
    <mergeCell ref="G905:H905"/>
    <mergeCell ref="E906:F906"/>
    <mergeCell ref="G906:H906"/>
    <mergeCell ref="E907:F907"/>
    <mergeCell ref="G907:H907"/>
    <mergeCell ref="E898:F898"/>
    <mergeCell ref="G898:H898"/>
    <mergeCell ref="E899:F899"/>
    <mergeCell ref="G899:H899"/>
    <mergeCell ref="E900:F900"/>
    <mergeCell ref="G900:H900"/>
    <mergeCell ref="E901:F901"/>
    <mergeCell ref="G901:H901"/>
    <mergeCell ref="E902:F902"/>
    <mergeCell ref="G902:H902"/>
    <mergeCell ref="E893:F893"/>
    <mergeCell ref="G893:H893"/>
    <mergeCell ref="E894:F894"/>
    <mergeCell ref="G894:H894"/>
    <mergeCell ref="E895:F895"/>
    <mergeCell ref="G895:H895"/>
    <mergeCell ref="E896:F896"/>
    <mergeCell ref="G896:H896"/>
    <mergeCell ref="E897:F897"/>
    <mergeCell ref="G897:H897"/>
    <mergeCell ref="E888:F888"/>
    <mergeCell ref="G888:H888"/>
    <mergeCell ref="E889:F889"/>
    <mergeCell ref="G889:H889"/>
    <mergeCell ref="E890:F890"/>
    <mergeCell ref="G890:H890"/>
    <mergeCell ref="E891:F891"/>
    <mergeCell ref="G891:H891"/>
    <mergeCell ref="E892:F892"/>
    <mergeCell ref="G892:H892"/>
    <mergeCell ref="E883:F883"/>
    <mergeCell ref="G883:H883"/>
    <mergeCell ref="E884:F884"/>
    <mergeCell ref="G884:H884"/>
    <mergeCell ref="E885:F885"/>
    <mergeCell ref="G885:H885"/>
    <mergeCell ref="E886:F886"/>
    <mergeCell ref="G886:H886"/>
    <mergeCell ref="E887:F887"/>
    <mergeCell ref="G887:H887"/>
    <mergeCell ref="E878:F878"/>
    <mergeCell ref="G878:H878"/>
    <mergeCell ref="E879:F879"/>
    <mergeCell ref="G879:H879"/>
    <mergeCell ref="E880:F880"/>
    <mergeCell ref="G880:H880"/>
    <mergeCell ref="E881:F881"/>
    <mergeCell ref="G881:H881"/>
    <mergeCell ref="E882:F882"/>
    <mergeCell ref="G882:H882"/>
    <mergeCell ref="E873:F873"/>
    <mergeCell ref="G873:H873"/>
    <mergeCell ref="E874:F874"/>
    <mergeCell ref="G874:H874"/>
    <mergeCell ref="E875:F875"/>
    <mergeCell ref="G875:H875"/>
    <mergeCell ref="E876:F876"/>
    <mergeCell ref="G876:H876"/>
    <mergeCell ref="E877:F877"/>
    <mergeCell ref="G877:H877"/>
    <mergeCell ref="E868:F868"/>
    <mergeCell ref="G868:H868"/>
    <mergeCell ref="E869:F869"/>
    <mergeCell ref="G869:H869"/>
    <mergeCell ref="E870:F870"/>
    <mergeCell ref="G870:H870"/>
    <mergeCell ref="E871:F871"/>
    <mergeCell ref="G871:H871"/>
    <mergeCell ref="E872:F872"/>
    <mergeCell ref="G872:H872"/>
    <mergeCell ref="E863:F863"/>
    <mergeCell ref="G863:H863"/>
    <mergeCell ref="E864:F864"/>
    <mergeCell ref="G864:H864"/>
    <mergeCell ref="E865:F865"/>
    <mergeCell ref="G865:H865"/>
    <mergeCell ref="E866:F866"/>
    <mergeCell ref="G866:H866"/>
    <mergeCell ref="E867:F867"/>
    <mergeCell ref="G867:H867"/>
    <mergeCell ref="E858:F858"/>
    <mergeCell ref="G858:H858"/>
    <mergeCell ref="E859:F859"/>
    <mergeCell ref="G859:H859"/>
    <mergeCell ref="E860:F860"/>
    <mergeCell ref="G860:H860"/>
    <mergeCell ref="E861:F861"/>
    <mergeCell ref="G861:H861"/>
    <mergeCell ref="E862:F862"/>
    <mergeCell ref="G862:H862"/>
    <mergeCell ref="E853:F853"/>
    <mergeCell ref="G853:H853"/>
    <mergeCell ref="E854:F854"/>
    <mergeCell ref="G854:H854"/>
    <mergeCell ref="E855:F855"/>
    <mergeCell ref="G855:H855"/>
    <mergeCell ref="E856:F856"/>
    <mergeCell ref="G856:H856"/>
    <mergeCell ref="E857:F857"/>
    <mergeCell ref="G857:H857"/>
    <mergeCell ref="E848:F848"/>
    <mergeCell ref="G848:H848"/>
    <mergeCell ref="E849:F849"/>
    <mergeCell ref="G849:H849"/>
    <mergeCell ref="E850:F850"/>
    <mergeCell ref="G850:H850"/>
    <mergeCell ref="E851:F851"/>
    <mergeCell ref="G851:H851"/>
    <mergeCell ref="E852:F852"/>
    <mergeCell ref="G852:H852"/>
    <mergeCell ref="E843:F843"/>
    <mergeCell ref="G843:H843"/>
    <mergeCell ref="E844:F844"/>
    <mergeCell ref="G844:H844"/>
    <mergeCell ref="E845:F845"/>
    <mergeCell ref="G845:H845"/>
    <mergeCell ref="E846:F846"/>
    <mergeCell ref="G846:H846"/>
    <mergeCell ref="E847:F847"/>
    <mergeCell ref="G847:H847"/>
    <mergeCell ref="E838:F838"/>
    <mergeCell ref="G838:H838"/>
    <mergeCell ref="E839:F839"/>
    <mergeCell ref="G839:H839"/>
    <mergeCell ref="E840:F840"/>
    <mergeCell ref="G840:H840"/>
    <mergeCell ref="E841:F841"/>
    <mergeCell ref="G841:H841"/>
    <mergeCell ref="E842:F842"/>
    <mergeCell ref="G842:H842"/>
    <mergeCell ref="E833:F833"/>
    <mergeCell ref="G833:H833"/>
    <mergeCell ref="E834:F834"/>
    <mergeCell ref="G834:H834"/>
    <mergeCell ref="E835:F835"/>
    <mergeCell ref="G835:H835"/>
    <mergeCell ref="E836:F836"/>
    <mergeCell ref="G836:H836"/>
    <mergeCell ref="E837:F837"/>
    <mergeCell ref="G837:H837"/>
    <mergeCell ref="E828:F828"/>
    <mergeCell ref="G828:H828"/>
    <mergeCell ref="E829:F829"/>
    <mergeCell ref="G829:H829"/>
    <mergeCell ref="E830:F830"/>
    <mergeCell ref="G830:H830"/>
    <mergeCell ref="E831:F831"/>
    <mergeCell ref="G831:H831"/>
    <mergeCell ref="E832:F832"/>
    <mergeCell ref="G832:H832"/>
    <mergeCell ref="E823:F823"/>
    <mergeCell ref="G823:H823"/>
    <mergeCell ref="E824:F824"/>
    <mergeCell ref="G824:H824"/>
    <mergeCell ref="E825:F825"/>
    <mergeCell ref="G825:H825"/>
    <mergeCell ref="E826:F826"/>
    <mergeCell ref="G826:H826"/>
    <mergeCell ref="E827:F827"/>
    <mergeCell ref="G827:H827"/>
    <mergeCell ref="E818:F818"/>
    <mergeCell ref="G818:H818"/>
    <mergeCell ref="E819:F819"/>
    <mergeCell ref="G819:H819"/>
    <mergeCell ref="E820:F820"/>
    <mergeCell ref="G820:H820"/>
    <mergeCell ref="E821:F821"/>
    <mergeCell ref="G821:H821"/>
    <mergeCell ref="E822:F822"/>
    <mergeCell ref="G822:H822"/>
    <mergeCell ref="E813:F813"/>
    <mergeCell ref="G813:H813"/>
    <mergeCell ref="E814:F814"/>
    <mergeCell ref="G814:H814"/>
    <mergeCell ref="E815:F815"/>
    <mergeCell ref="G815:H815"/>
    <mergeCell ref="E816:F816"/>
    <mergeCell ref="G816:H816"/>
    <mergeCell ref="E817:F817"/>
    <mergeCell ref="G817:H817"/>
    <mergeCell ref="E808:F808"/>
    <mergeCell ref="G808:H808"/>
    <mergeCell ref="E809:F809"/>
    <mergeCell ref="G809:H809"/>
    <mergeCell ref="E810:F810"/>
    <mergeCell ref="G810:H810"/>
    <mergeCell ref="E811:F811"/>
    <mergeCell ref="G811:H811"/>
    <mergeCell ref="E812:F812"/>
    <mergeCell ref="G812:H812"/>
    <mergeCell ref="E803:F803"/>
    <mergeCell ref="G803:H803"/>
    <mergeCell ref="E804:F804"/>
    <mergeCell ref="G804:H804"/>
    <mergeCell ref="E805:F805"/>
    <mergeCell ref="G805:H805"/>
    <mergeCell ref="E806:F806"/>
    <mergeCell ref="G806:H806"/>
    <mergeCell ref="E807:F807"/>
    <mergeCell ref="G807:H807"/>
    <mergeCell ref="E798:F798"/>
    <mergeCell ref="G798:H798"/>
    <mergeCell ref="E799:F799"/>
    <mergeCell ref="G799:H799"/>
    <mergeCell ref="E800:F800"/>
    <mergeCell ref="G800:H800"/>
    <mergeCell ref="E801:F801"/>
    <mergeCell ref="G801:H801"/>
    <mergeCell ref="E802:F802"/>
    <mergeCell ref="G802:H802"/>
    <mergeCell ref="E793:F793"/>
    <mergeCell ref="G793:H793"/>
    <mergeCell ref="E794:F794"/>
    <mergeCell ref="G794:H794"/>
    <mergeCell ref="E795:F795"/>
    <mergeCell ref="G795:H795"/>
    <mergeCell ref="E796:F796"/>
    <mergeCell ref="G796:H796"/>
    <mergeCell ref="E797:F797"/>
    <mergeCell ref="G797:H797"/>
    <mergeCell ref="E788:F788"/>
    <mergeCell ref="G788:H788"/>
    <mergeCell ref="E789:F789"/>
    <mergeCell ref="G789:H789"/>
    <mergeCell ref="E790:F790"/>
    <mergeCell ref="G790:H790"/>
    <mergeCell ref="E791:F791"/>
    <mergeCell ref="G791:H791"/>
    <mergeCell ref="E792:F792"/>
    <mergeCell ref="G792:H792"/>
    <mergeCell ref="E783:F783"/>
    <mergeCell ref="G783:H783"/>
    <mergeCell ref="E784:F784"/>
    <mergeCell ref="G784:H784"/>
    <mergeCell ref="E785:F785"/>
    <mergeCell ref="G785:H785"/>
    <mergeCell ref="E786:F786"/>
    <mergeCell ref="G786:H786"/>
    <mergeCell ref="E787:F787"/>
    <mergeCell ref="G787:H787"/>
    <mergeCell ref="E778:F778"/>
    <mergeCell ref="G778:H778"/>
    <mergeCell ref="E779:F779"/>
    <mergeCell ref="G779:H779"/>
    <mergeCell ref="E780:F780"/>
    <mergeCell ref="G780:H780"/>
    <mergeCell ref="E781:F781"/>
    <mergeCell ref="G781:H781"/>
    <mergeCell ref="E782:F782"/>
    <mergeCell ref="G782:H782"/>
    <mergeCell ref="E773:F773"/>
    <mergeCell ref="G773:H773"/>
    <mergeCell ref="E774:F774"/>
    <mergeCell ref="G774:H774"/>
    <mergeCell ref="E775:F775"/>
    <mergeCell ref="G775:H775"/>
    <mergeCell ref="E776:F776"/>
    <mergeCell ref="G776:H776"/>
    <mergeCell ref="E777:F777"/>
    <mergeCell ref="G777:H777"/>
    <mergeCell ref="E768:F768"/>
    <mergeCell ref="G768:H768"/>
    <mergeCell ref="E769:F769"/>
    <mergeCell ref="G769:H769"/>
    <mergeCell ref="E770:F770"/>
    <mergeCell ref="G770:H770"/>
    <mergeCell ref="E771:F771"/>
    <mergeCell ref="G771:H771"/>
    <mergeCell ref="E772:F772"/>
    <mergeCell ref="G772:H772"/>
    <mergeCell ref="E763:F763"/>
    <mergeCell ref="G763:H763"/>
    <mergeCell ref="E764:F764"/>
    <mergeCell ref="G764:H764"/>
    <mergeCell ref="E765:F765"/>
    <mergeCell ref="G765:H765"/>
    <mergeCell ref="E766:F766"/>
    <mergeCell ref="G766:H766"/>
    <mergeCell ref="E767:F767"/>
    <mergeCell ref="G767:H767"/>
    <mergeCell ref="E758:F758"/>
    <mergeCell ref="G758:H758"/>
    <mergeCell ref="E759:F759"/>
    <mergeCell ref="G759:H759"/>
    <mergeCell ref="E760:F760"/>
    <mergeCell ref="G760:H760"/>
    <mergeCell ref="E761:F761"/>
    <mergeCell ref="G761:H761"/>
    <mergeCell ref="E762:F762"/>
    <mergeCell ref="G762:H762"/>
    <mergeCell ref="E753:F753"/>
    <mergeCell ref="G753:H753"/>
    <mergeCell ref="E754:F754"/>
    <mergeCell ref="G754:H754"/>
    <mergeCell ref="E755:F755"/>
    <mergeCell ref="G755:H755"/>
    <mergeCell ref="E756:F756"/>
    <mergeCell ref="G756:H756"/>
    <mergeCell ref="E757:F757"/>
    <mergeCell ref="G757:H757"/>
    <mergeCell ref="E748:F748"/>
    <mergeCell ref="G748:H748"/>
    <mergeCell ref="E749:F749"/>
    <mergeCell ref="G749:H749"/>
    <mergeCell ref="E750:F750"/>
    <mergeCell ref="G750:H750"/>
    <mergeCell ref="E751:F751"/>
    <mergeCell ref="G751:H751"/>
    <mergeCell ref="E752:F752"/>
    <mergeCell ref="G752:H752"/>
    <mergeCell ref="E743:F743"/>
    <mergeCell ref="G743:H743"/>
    <mergeCell ref="E744:F744"/>
    <mergeCell ref="G744:H744"/>
    <mergeCell ref="E745:F745"/>
    <mergeCell ref="G745:H745"/>
    <mergeCell ref="E746:F746"/>
    <mergeCell ref="G746:H746"/>
    <mergeCell ref="E747:F747"/>
    <mergeCell ref="G747:H747"/>
    <mergeCell ref="E738:F738"/>
    <mergeCell ref="G738:H738"/>
    <mergeCell ref="E739:F739"/>
    <mergeCell ref="G739:H739"/>
    <mergeCell ref="E740:F740"/>
    <mergeCell ref="G740:H740"/>
    <mergeCell ref="E741:F741"/>
    <mergeCell ref="G741:H741"/>
    <mergeCell ref="E742:F742"/>
    <mergeCell ref="G742:H742"/>
    <mergeCell ref="E733:F733"/>
    <mergeCell ref="G733:H733"/>
    <mergeCell ref="E734:F734"/>
    <mergeCell ref="G734:H734"/>
    <mergeCell ref="E735:F735"/>
    <mergeCell ref="G735:H735"/>
    <mergeCell ref="E736:F736"/>
    <mergeCell ref="G736:H736"/>
    <mergeCell ref="E737:F737"/>
    <mergeCell ref="G737:H737"/>
    <mergeCell ref="E728:F728"/>
    <mergeCell ref="G728:H728"/>
    <mergeCell ref="E729:F729"/>
    <mergeCell ref="G729:H729"/>
    <mergeCell ref="E730:F730"/>
    <mergeCell ref="G730:H730"/>
    <mergeCell ref="E731:F731"/>
    <mergeCell ref="G731:H731"/>
    <mergeCell ref="E732:F732"/>
    <mergeCell ref="G732:H732"/>
    <mergeCell ref="E723:F723"/>
    <mergeCell ref="G723:H723"/>
    <mergeCell ref="E724:F724"/>
    <mergeCell ref="G724:H724"/>
    <mergeCell ref="E725:F725"/>
    <mergeCell ref="G725:H725"/>
    <mergeCell ref="E726:F726"/>
    <mergeCell ref="G726:H726"/>
    <mergeCell ref="E727:F727"/>
    <mergeCell ref="G727:H727"/>
    <mergeCell ref="E718:F718"/>
    <mergeCell ref="G718:H718"/>
    <mergeCell ref="E719:F719"/>
    <mergeCell ref="G719:H719"/>
    <mergeCell ref="E720:F720"/>
    <mergeCell ref="G720:H720"/>
    <mergeCell ref="E721:F721"/>
    <mergeCell ref="G721:H721"/>
    <mergeCell ref="E722:F722"/>
    <mergeCell ref="G722:H722"/>
    <mergeCell ref="E713:F713"/>
    <mergeCell ref="G713:H713"/>
    <mergeCell ref="E714:F714"/>
    <mergeCell ref="G714:H714"/>
    <mergeCell ref="E715:F715"/>
    <mergeCell ref="G715:H715"/>
    <mergeCell ref="E716:F716"/>
    <mergeCell ref="G716:H716"/>
    <mergeCell ref="E717:F717"/>
    <mergeCell ref="G717:H717"/>
    <mergeCell ref="E708:F708"/>
    <mergeCell ref="G708:H708"/>
    <mergeCell ref="E709:F709"/>
    <mergeCell ref="G709:H709"/>
    <mergeCell ref="E710:F710"/>
    <mergeCell ref="G710:H710"/>
    <mergeCell ref="E711:F711"/>
    <mergeCell ref="G711:H711"/>
    <mergeCell ref="E712:F712"/>
    <mergeCell ref="G712:H712"/>
    <mergeCell ref="E703:F703"/>
    <mergeCell ref="G703:H703"/>
    <mergeCell ref="E704:F704"/>
    <mergeCell ref="G704:H704"/>
    <mergeCell ref="E705:F705"/>
    <mergeCell ref="G705:H705"/>
    <mergeCell ref="E706:F706"/>
    <mergeCell ref="G706:H706"/>
    <mergeCell ref="E707:F707"/>
    <mergeCell ref="G707:H707"/>
    <mergeCell ref="E698:F698"/>
    <mergeCell ref="G698:H698"/>
    <mergeCell ref="E699:F699"/>
    <mergeCell ref="G699:H699"/>
    <mergeCell ref="E700:F700"/>
    <mergeCell ref="G700:H700"/>
    <mergeCell ref="E701:F701"/>
    <mergeCell ref="G701:H701"/>
    <mergeCell ref="E702:F702"/>
    <mergeCell ref="G702:H702"/>
    <mergeCell ref="E693:F693"/>
    <mergeCell ref="G693:H693"/>
    <mergeCell ref="E694:F694"/>
    <mergeCell ref="G694:H694"/>
    <mergeCell ref="E695:F695"/>
    <mergeCell ref="G695:H695"/>
    <mergeCell ref="E696:F696"/>
    <mergeCell ref="G696:H696"/>
    <mergeCell ref="E697:F697"/>
    <mergeCell ref="G697:H697"/>
    <mergeCell ref="E688:F688"/>
    <mergeCell ref="G688:H688"/>
    <mergeCell ref="E689:F689"/>
    <mergeCell ref="G689:H689"/>
    <mergeCell ref="E690:F690"/>
    <mergeCell ref="G690:H690"/>
    <mergeCell ref="E691:F691"/>
    <mergeCell ref="G691:H691"/>
    <mergeCell ref="E692:F692"/>
    <mergeCell ref="G692:H692"/>
    <mergeCell ref="E683:F683"/>
    <mergeCell ref="G683:H683"/>
    <mergeCell ref="E684:F684"/>
    <mergeCell ref="G684:H684"/>
    <mergeCell ref="E685:F685"/>
    <mergeCell ref="G685:H685"/>
    <mergeCell ref="E686:F686"/>
    <mergeCell ref="G686:H686"/>
    <mergeCell ref="E687:F687"/>
    <mergeCell ref="G687:H687"/>
    <mergeCell ref="E678:F678"/>
    <mergeCell ref="G678:H678"/>
    <mergeCell ref="E679:F679"/>
    <mergeCell ref="G679:H679"/>
    <mergeCell ref="E680:F680"/>
    <mergeCell ref="G680:H680"/>
    <mergeCell ref="E681:F681"/>
    <mergeCell ref="G681:H681"/>
    <mergeCell ref="E682:F682"/>
    <mergeCell ref="G682:H682"/>
    <mergeCell ref="E673:F673"/>
    <mergeCell ref="G673:H673"/>
    <mergeCell ref="E674:F674"/>
    <mergeCell ref="G674:H674"/>
    <mergeCell ref="E675:F675"/>
    <mergeCell ref="G675:H675"/>
    <mergeCell ref="E676:F676"/>
    <mergeCell ref="G676:H676"/>
    <mergeCell ref="E677:F677"/>
    <mergeCell ref="G677:H677"/>
    <mergeCell ref="E668:F668"/>
    <mergeCell ref="G668:H668"/>
    <mergeCell ref="E669:F669"/>
    <mergeCell ref="G669:H669"/>
    <mergeCell ref="E670:F670"/>
    <mergeCell ref="G670:H670"/>
    <mergeCell ref="E671:F671"/>
    <mergeCell ref="G671:H671"/>
    <mergeCell ref="E672:F672"/>
    <mergeCell ref="G672:H672"/>
    <mergeCell ref="E663:F663"/>
    <mergeCell ref="G663:H663"/>
    <mergeCell ref="E664:F664"/>
    <mergeCell ref="G664:H664"/>
    <mergeCell ref="E665:F665"/>
    <mergeCell ref="G665:H665"/>
    <mergeCell ref="E666:F666"/>
    <mergeCell ref="G666:H666"/>
    <mergeCell ref="E667:F667"/>
    <mergeCell ref="G667:H667"/>
    <mergeCell ref="E658:F658"/>
    <mergeCell ref="G658:H658"/>
    <mergeCell ref="E659:F659"/>
    <mergeCell ref="G659:H659"/>
    <mergeCell ref="E660:F660"/>
    <mergeCell ref="G660:H660"/>
    <mergeCell ref="E661:F661"/>
    <mergeCell ref="G661:H661"/>
    <mergeCell ref="E662:F662"/>
    <mergeCell ref="G662:H662"/>
    <mergeCell ref="E653:F653"/>
    <mergeCell ref="G653:H653"/>
    <mergeCell ref="E654:F654"/>
    <mergeCell ref="G654:H654"/>
    <mergeCell ref="E655:F655"/>
    <mergeCell ref="G655:H655"/>
    <mergeCell ref="E656:F656"/>
    <mergeCell ref="G656:H656"/>
    <mergeCell ref="E657:F657"/>
    <mergeCell ref="G657:H657"/>
    <mergeCell ref="E648:F648"/>
    <mergeCell ref="G648:H648"/>
    <mergeCell ref="E649:F649"/>
    <mergeCell ref="G649:H649"/>
    <mergeCell ref="E650:F650"/>
    <mergeCell ref="G650:H650"/>
    <mergeCell ref="E651:F651"/>
    <mergeCell ref="G651:H651"/>
    <mergeCell ref="E652:F652"/>
    <mergeCell ref="G652:H652"/>
    <mergeCell ref="E643:F643"/>
    <mergeCell ref="G643:H643"/>
    <mergeCell ref="E644:F644"/>
    <mergeCell ref="G644:H644"/>
    <mergeCell ref="E645:F645"/>
    <mergeCell ref="G645:H645"/>
    <mergeCell ref="E646:F646"/>
    <mergeCell ref="G646:H646"/>
    <mergeCell ref="E647:F647"/>
    <mergeCell ref="G647:H647"/>
    <mergeCell ref="E638:F638"/>
    <mergeCell ref="G638:H638"/>
    <mergeCell ref="E639:F639"/>
    <mergeCell ref="G639:H639"/>
    <mergeCell ref="E640:F640"/>
    <mergeCell ref="G640:H640"/>
    <mergeCell ref="E641:F641"/>
    <mergeCell ref="G641:H641"/>
    <mergeCell ref="E642:F642"/>
    <mergeCell ref="G642:H642"/>
    <mergeCell ref="E633:F633"/>
    <mergeCell ref="G633:H633"/>
    <mergeCell ref="E634:F634"/>
    <mergeCell ref="G634:H634"/>
    <mergeCell ref="E635:F635"/>
    <mergeCell ref="G635:H635"/>
    <mergeCell ref="E636:F636"/>
    <mergeCell ref="G636:H636"/>
    <mergeCell ref="E637:F637"/>
    <mergeCell ref="G637:H637"/>
    <mergeCell ref="E628:F628"/>
    <mergeCell ref="G628:H628"/>
    <mergeCell ref="E629:F629"/>
    <mergeCell ref="G629:H629"/>
    <mergeCell ref="E630:F630"/>
    <mergeCell ref="G630:H630"/>
    <mergeCell ref="E631:F631"/>
    <mergeCell ref="G631:H631"/>
    <mergeCell ref="E632:F632"/>
    <mergeCell ref="G632:H632"/>
    <mergeCell ref="E623:F623"/>
    <mergeCell ref="G623:H623"/>
    <mergeCell ref="E624:F624"/>
    <mergeCell ref="G624:H624"/>
    <mergeCell ref="E625:F625"/>
    <mergeCell ref="G625:H625"/>
    <mergeCell ref="E626:F626"/>
    <mergeCell ref="G626:H626"/>
    <mergeCell ref="E627:F627"/>
    <mergeCell ref="G627:H627"/>
    <mergeCell ref="E618:F618"/>
    <mergeCell ref="G618:H618"/>
    <mergeCell ref="E619:F619"/>
    <mergeCell ref="G619:H619"/>
    <mergeCell ref="E620:F620"/>
    <mergeCell ref="G620:H620"/>
    <mergeCell ref="E621:F621"/>
    <mergeCell ref="G621:H621"/>
    <mergeCell ref="E622:F622"/>
    <mergeCell ref="G622:H622"/>
    <mergeCell ref="E613:F613"/>
    <mergeCell ref="G613:H613"/>
    <mergeCell ref="E614:F614"/>
    <mergeCell ref="G614:H614"/>
    <mergeCell ref="E615:F615"/>
    <mergeCell ref="G615:H615"/>
    <mergeCell ref="E616:F616"/>
    <mergeCell ref="G616:H616"/>
    <mergeCell ref="E617:F617"/>
    <mergeCell ref="G617:H617"/>
    <mergeCell ref="E608:F608"/>
    <mergeCell ref="G608:H608"/>
    <mergeCell ref="E609:F609"/>
    <mergeCell ref="G609:H609"/>
    <mergeCell ref="E610:F610"/>
    <mergeCell ref="G610:H610"/>
    <mergeCell ref="E611:F611"/>
    <mergeCell ref="G611:H611"/>
    <mergeCell ref="E612:F612"/>
    <mergeCell ref="G612:H612"/>
    <mergeCell ref="E603:F603"/>
    <mergeCell ref="G603:H603"/>
    <mergeCell ref="E604:F604"/>
    <mergeCell ref="G604:H604"/>
    <mergeCell ref="E605:F605"/>
    <mergeCell ref="G605:H605"/>
    <mergeCell ref="E606:F606"/>
    <mergeCell ref="G606:H606"/>
    <mergeCell ref="E607:F607"/>
    <mergeCell ref="G607:H607"/>
    <mergeCell ref="E598:F598"/>
    <mergeCell ref="G598:H598"/>
    <mergeCell ref="E599:F599"/>
    <mergeCell ref="G599:H599"/>
    <mergeCell ref="E600:F600"/>
    <mergeCell ref="G600:H600"/>
    <mergeCell ref="E601:F601"/>
    <mergeCell ref="G601:H601"/>
    <mergeCell ref="E602:F602"/>
    <mergeCell ref="G602:H602"/>
    <mergeCell ref="E593:F593"/>
    <mergeCell ref="G593:H593"/>
    <mergeCell ref="E594:F594"/>
    <mergeCell ref="G594:H594"/>
    <mergeCell ref="E595:F595"/>
    <mergeCell ref="G595:H595"/>
    <mergeCell ref="E596:F596"/>
    <mergeCell ref="G596:H596"/>
    <mergeCell ref="E597:F597"/>
    <mergeCell ref="G597:H597"/>
    <mergeCell ref="E588:F588"/>
    <mergeCell ref="G588:H588"/>
    <mergeCell ref="E589:F589"/>
    <mergeCell ref="G589:H589"/>
    <mergeCell ref="E590:F590"/>
    <mergeCell ref="G590:H590"/>
    <mergeCell ref="E591:F591"/>
    <mergeCell ref="G591:H591"/>
    <mergeCell ref="E592:F592"/>
    <mergeCell ref="G592:H592"/>
    <mergeCell ref="E583:F583"/>
    <mergeCell ref="G583:H583"/>
    <mergeCell ref="E584:F584"/>
    <mergeCell ref="G584:H584"/>
    <mergeCell ref="E585:F585"/>
    <mergeCell ref="G585:H585"/>
    <mergeCell ref="E586:F586"/>
    <mergeCell ref="G586:H586"/>
    <mergeCell ref="E587:F587"/>
    <mergeCell ref="G587:H587"/>
    <mergeCell ref="E578:F578"/>
    <mergeCell ref="G578:H578"/>
    <mergeCell ref="E579:F579"/>
    <mergeCell ref="G579:H579"/>
    <mergeCell ref="E580:F580"/>
    <mergeCell ref="G580:H580"/>
    <mergeCell ref="E581:F581"/>
    <mergeCell ref="G581:H581"/>
    <mergeCell ref="E582:F582"/>
    <mergeCell ref="G582:H582"/>
    <mergeCell ref="E573:F573"/>
    <mergeCell ref="G573:H573"/>
    <mergeCell ref="E574:F574"/>
    <mergeCell ref="G574:H574"/>
    <mergeCell ref="E575:F575"/>
    <mergeCell ref="G575:H575"/>
    <mergeCell ref="E576:F576"/>
    <mergeCell ref="G576:H576"/>
    <mergeCell ref="E577:F577"/>
    <mergeCell ref="G577:H577"/>
    <mergeCell ref="E568:F568"/>
    <mergeCell ref="G568:H568"/>
    <mergeCell ref="E569:F569"/>
    <mergeCell ref="G569:H569"/>
    <mergeCell ref="E570:F570"/>
    <mergeCell ref="G570:H570"/>
    <mergeCell ref="E571:F571"/>
    <mergeCell ref="G571:H571"/>
    <mergeCell ref="E572:F572"/>
    <mergeCell ref="G572:H572"/>
    <mergeCell ref="E563:F563"/>
    <mergeCell ref="G563:H563"/>
    <mergeCell ref="E564:F564"/>
    <mergeCell ref="G564:H564"/>
    <mergeCell ref="E565:F565"/>
    <mergeCell ref="G565:H565"/>
    <mergeCell ref="E566:F566"/>
    <mergeCell ref="G566:H566"/>
    <mergeCell ref="E567:F567"/>
    <mergeCell ref="G567:H567"/>
    <mergeCell ref="E558:F558"/>
    <mergeCell ref="G558:H558"/>
    <mergeCell ref="E559:F559"/>
    <mergeCell ref="G559:H559"/>
    <mergeCell ref="E560:F560"/>
    <mergeCell ref="G560:H560"/>
    <mergeCell ref="E561:F561"/>
    <mergeCell ref="G561:H561"/>
    <mergeCell ref="E562:F562"/>
    <mergeCell ref="G562:H562"/>
    <mergeCell ref="E553:F553"/>
    <mergeCell ref="G553:H553"/>
    <mergeCell ref="E554:F554"/>
    <mergeCell ref="G554:H554"/>
    <mergeCell ref="E555:F555"/>
    <mergeCell ref="G555:H555"/>
    <mergeCell ref="E556:F556"/>
    <mergeCell ref="G556:H556"/>
    <mergeCell ref="E557:F557"/>
    <mergeCell ref="G557:H557"/>
    <mergeCell ref="E548:F548"/>
    <mergeCell ref="G548:H548"/>
    <mergeCell ref="E549:F549"/>
    <mergeCell ref="G549:H549"/>
    <mergeCell ref="E550:F550"/>
    <mergeCell ref="G550:H550"/>
    <mergeCell ref="E551:F551"/>
    <mergeCell ref="G551:H551"/>
    <mergeCell ref="E552:F552"/>
    <mergeCell ref="G552:H552"/>
    <mergeCell ref="E543:F543"/>
    <mergeCell ref="G543:H543"/>
    <mergeCell ref="E544:F544"/>
    <mergeCell ref="G544:H544"/>
    <mergeCell ref="E545:F545"/>
    <mergeCell ref="G545:H545"/>
    <mergeCell ref="E546:F546"/>
    <mergeCell ref="G546:H546"/>
    <mergeCell ref="E547:F547"/>
    <mergeCell ref="G547:H547"/>
    <mergeCell ref="E538:F538"/>
    <mergeCell ref="G538:H538"/>
    <mergeCell ref="E539:F539"/>
    <mergeCell ref="G539:H539"/>
    <mergeCell ref="E540:F540"/>
    <mergeCell ref="G540:H540"/>
    <mergeCell ref="E541:F541"/>
    <mergeCell ref="G541:H541"/>
    <mergeCell ref="E542:F542"/>
    <mergeCell ref="G542:H542"/>
    <mergeCell ref="E533:F533"/>
    <mergeCell ref="G533:H533"/>
    <mergeCell ref="E534:F534"/>
    <mergeCell ref="G534:H534"/>
    <mergeCell ref="E535:F535"/>
    <mergeCell ref="G535:H535"/>
    <mergeCell ref="E536:F536"/>
    <mergeCell ref="G536:H536"/>
    <mergeCell ref="E537:F537"/>
    <mergeCell ref="G537:H537"/>
    <mergeCell ref="E528:F528"/>
    <mergeCell ref="G528:H528"/>
    <mergeCell ref="E529:F529"/>
    <mergeCell ref="G529:H529"/>
    <mergeCell ref="E530:F530"/>
    <mergeCell ref="G530:H530"/>
    <mergeCell ref="E531:F531"/>
    <mergeCell ref="G531:H531"/>
    <mergeCell ref="E532:F532"/>
    <mergeCell ref="G532:H532"/>
    <mergeCell ref="E523:F523"/>
    <mergeCell ref="G523:H523"/>
    <mergeCell ref="E524:F524"/>
    <mergeCell ref="G524:H524"/>
    <mergeCell ref="E525:F525"/>
    <mergeCell ref="G525:H525"/>
    <mergeCell ref="E526:F526"/>
    <mergeCell ref="G526:H526"/>
    <mergeCell ref="E527:F527"/>
    <mergeCell ref="G527:H527"/>
    <mergeCell ref="E518:F518"/>
    <mergeCell ref="G518:H518"/>
    <mergeCell ref="E519:F519"/>
    <mergeCell ref="G519:H519"/>
    <mergeCell ref="E520:F520"/>
    <mergeCell ref="G520:H520"/>
    <mergeCell ref="E521:F521"/>
    <mergeCell ref="G521:H521"/>
    <mergeCell ref="E522:F522"/>
    <mergeCell ref="G522:H522"/>
    <mergeCell ref="E513:F513"/>
    <mergeCell ref="G513:H513"/>
    <mergeCell ref="E514:F514"/>
    <mergeCell ref="G514:H514"/>
    <mergeCell ref="E515:F515"/>
    <mergeCell ref="G515:H515"/>
    <mergeCell ref="E516:F516"/>
    <mergeCell ref="G516:H516"/>
    <mergeCell ref="E517:F517"/>
    <mergeCell ref="G517:H517"/>
    <mergeCell ref="E508:F508"/>
    <mergeCell ref="G508:H508"/>
    <mergeCell ref="E509:F509"/>
    <mergeCell ref="G509:H509"/>
    <mergeCell ref="E510:F510"/>
    <mergeCell ref="G510:H510"/>
    <mergeCell ref="E511:F511"/>
    <mergeCell ref="G511:H511"/>
    <mergeCell ref="E512:F512"/>
    <mergeCell ref="G512:H512"/>
    <mergeCell ref="E503:F503"/>
    <mergeCell ref="G503:H503"/>
    <mergeCell ref="E504:F504"/>
    <mergeCell ref="G504:H504"/>
    <mergeCell ref="E505:F505"/>
    <mergeCell ref="G505:H505"/>
    <mergeCell ref="E506:F506"/>
    <mergeCell ref="G506:H506"/>
    <mergeCell ref="E507:F507"/>
    <mergeCell ref="G507:H507"/>
    <mergeCell ref="E498:F498"/>
    <mergeCell ref="G498:H498"/>
    <mergeCell ref="E499:F499"/>
    <mergeCell ref="G499:H499"/>
    <mergeCell ref="E500:F500"/>
    <mergeCell ref="G500:H500"/>
    <mergeCell ref="E501:F501"/>
    <mergeCell ref="G501:H501"/>
    <mergeCell ref="E502:F502"/>
    <mergeCell ref="G502:H502"/>
    <mergeCell ref="E493:F493"/>
    <mergeCell ref="G493:H493"/>
    <mergeCell ref="E494:F494"/>
    <mergeCell ref="G494:H494"/>
    <mergeCell ref="E495:F495"/>
    <mergeCell ref="G495:H495"/>
    <mergeCell ref="E496:F496"/>
    <mergeCell ref="G496:H496"/>
    <mergeCell ref="E497:F497"/>
    <mergeCell ref="G497:H497"/>
    <mergeCell ref="E488:F488"/>
    <mergeCell ref="G488:H488"/>
    <mergeCell ref="E489:F489"/>
    <mergeCell ref="G489:H489"/>
    <mergeCell ref="E490:F490"/>
    <mergeCell ref="G490:H490"/>
    <mergeCell ref="E491:F491"/>
    <mergeCell ref="G491:H491"/>
    <mergeCell ref="E492:F492"/>
    <mergeCell ref="G492:H492"/>
    <mergeCell ref="E483:F483"/>
    <mergeCell ref="G483:H483"/>
    <mergeCell ref="E484:F484"/>
    <mergeCell ref="G484:H484"/>
    <mergeCell ref="E485:F485"/>
    <mergeCell ref="G485:H485"/>
    <mergeCell ref="E486:F486"/>
    <mergeCell ref="G486:H486"/>
    <mergeCell ref="E487:F487"/>
    <mergeCell ref="G487:H487"/>
    <mergeCell ref="E478:F478"/>
    <mergeCell ref="G478:H478"/>
    <mergeCell ref="E479:F479"/>
    <mergeCell ref="G479:H479"/>
    <mergeCell ref="E480:F480"/>
    <mergeCell ref="G480:H480"/>
    <mergeCell ref="E481:F481"/>
    <mergeCell ref="G481:H481"/>
    <mergeCell ref="E482:F482"/>
    <mergeCell ref="G482:H482"/>
    <mergeCell ref="E473:F473"/>
    <mergeCell ref="G473:H473"/>
    <mergeCell ref="E474:F474"/>
    <mergeCell ref="G474:H474"/>
    <mergeCell ref="E475:F475"/>
    <mergeCell ref="G475:H475"/>
    <mergeCell ref="E476:F476"/>
    <mergeCell ref="G476:H476"/>
    <mergeCell ref="E477:F477"/>
    <mergeCell ref="G477:H477"/>
    <mergeCell ref="E468:F468"/>
    <mergeCell ref="G468:H468"/>
    <mergeCell ref="E469:F469"/>
    <mergeCell ref="G469:H469"/>
    <mergeCell ref="E470:F470"/>
    <mergeCell ref="G470:H470"/>
    <mergeCell ref="E471:F471"/>
    <mergeCell ref="G471:H471"/>
    <mergeCell ref="E472:F472"/>
    <mergeCell ref="G472:H472"/>
    <mergeCell ref="E463:F463"/>
    <mergeCell ref="G463:H463"/>
    <mergeCell ref="E464:F464"/>
    <mergeCell ref="G464:H464"/>
    <mergeCell ref="E465:F465"/>
    <mergeCell ref="G465:H465"/>
    <mergeCell ref="E466:F466"/>
    <mergeCell ref="G466:H466"/>
    <mergeCell ref="E467:F467"/>
    <mergeCell ref="G467:H467"/>
    <mergeCell ref="E458:F458"/>
    <mergeCell ref="G458:H458"/>
    <mergeCell ref="E459:F459"/>
    <mergeCell ref="G459:H459"/>
    <mergeCell ref="E460:F460"/>
    <mergeCell ref="G460:H460"/>
    <mergeCell ref="E461:F461"/>
    <mergeCell ref="G461:H461"/>
    <mergeCell ref="E462:F462"/>
    <mergeCell ref="G462:H462"/>
    <mergeCell ref="E453:F453"/>
    <mergeCell ref="G453:H453"/>
    <mergeCell ref="E454:F454"/>
    <mergeCell ref="G454:H454"/>
    <mergeCell ref="E455:F455"/>
    <mergeCell ref="G455:H455"/>
    <mergeCell ref="E456:F456"/>
    <mergeCell ref="G456:H456"/>
    <mergeCell ref="E457:F457"/>
    <mergeCell ref="G457:H457"/>
    <mergeCell ref="E448:F448"/>
    <mergeCell ref="G448:H448"/>
    <mergeCell ref="E449:F449"/>
    <mergeCell ref="G449:H449"/>
    <mergeCell ref="E450:F450"/>
    <mergeCell ref="G450:H450"/>
    <mergeCell ref="E451:F451"/>
    <mergeCell ref="G451:H451"/>
    <mergeCell ref="E452:F452"/>
    <mergeCell ref="G452:H452"/>
    <mergeCell ref="E443:F443"/>
    <mergeCell ref="G443:H443"/>
    <mergeCell ref="E444:F444"/>
    <mergeCell ref="G444:H444"/>
    <mergeCell ref="E445:F445"/>
    <mergeCell ref="G445:H445"/>
    <mergeCell ref="E446:F446"/>
    <mergeCell ref="G446:H446"/>
    <mergeCell ref="E447:F447"/>
    <mergeCell ref="G447:H447"/>
    <mergeCell ref="E438:F438"/>
    <mergeCell ref="G438:H438"/>
    <mergeCell ref="E439:F439"/>
    <mergeCell ref="G439:H439"/>
    <mergeCell ref="E440:F440"/>
    <mergeCell ref="G440:H440"/>
    <mergeCell ref="E441:F441"/>
    <mergeCell ref="G441:H441"/>
    <mergeCell ref="E442:F442"/>
    <mergeCell ref="G442:H442"/>
    <mergeCell ref="E433:F433"/>
    <mergeCell ref="G433:H433"/>
    <mergeCell ref="E434:F434"/>
    <mergeCell ref="G434:H434"/>
    <mergeCell ref="E435:F435"/>
    <mergeCell ref="G435:H435"/>
    <mergeCell ref="E436:F436"/>
    <mergeCell ref="G436:H436"/>
    <mergeCell ref="E437:F437"/>
    <mergeCell ref="G437:H437"/>
    <mergeCell ref="E428:F428"/>
    <mergeCell ref="G428:H428"/>
    <mergeCell ref="E429:F429"/>
    <mergeCell ref="G429:H429"/>
    <mergeCell ref="E430:F430"/>
    <mergeCell ref="G430:H430"/>
    <mergeCell ref="E431:F431"/>
    <mergeCell ref="G431:H431"/>
    <mergeCell ref="E432:F432"/>
    <mergeCell ref="G432:H432"/>
    <mergeCell ref="E423:F423"/>
    <mergeCell ref="G423:H423"/>
    <mergeCell ref="E424:F424"/>
    <mergeCell ref="G424:H424"/>
    <mergeCell ref="E425:F425"/>
    <mergeCell ref="G425:H425"/>
    <mergeCell ref="E426:F426"/>
    <mergeCell ref="G426:H426"/>
    <mergeCell ref="E427:F427"/>
    <mergeCell ref="G427:H427"/>
    <mergeCell ref="E418:F418"/>
    <mergeCell ref="G418:H418"/>
    <mergeCell ref="E419:F419"/>
    <mergeCell ref="G419:H419"/>
    <mergeCell ref="E420:F420"/>
    <mergeCell ref="G420:H420"/>
    <mergeCell ref="E421:F421"/>
    <mergeCell ref="G421:H421"/>
    <mergeCell ref="E422:F422"/>
    <mergeCell ref="G422:H422"/>
    <mergeCell ref="E413:F413"/>
    <mergeCell ref="G413:H413"/>
    <mergeCell ref="E414:F414"/>
    <mergeCell ref="G414:H414"/>
    <mergeCell ref="E415:F415"/>
    <mergeCell ref="G415:H415"/>
    <mergeCell ref="E416:F416"/>
    <mergeCell ref="G416:H416"/>
    <mergeCell ref="E417:F417"/>
    <mergeCell ref="G417:H417"/>
    <mergeCell ref="E408:F408"/>
    <mergeCell ref="G408:H408"/>
    <mergeCell ref="E409:F409"/>
    <mergeCell ref="G409:H409"/>
    <mergeCell ref="E410:F410"/>
    <mergeCell ref="G410:H410"/>
    <mergeCell ref="E411:F411"/>
    <mergeCell ref="G411:H411"/>
    <mergeCell ref="E412:F412"/>
    <mergeCell ref="G412:H412"/>
    <mergeCell ref="E403:F403"/>
    <mergeCell ref="G403:H403"/>
    <mergeCell ref="E404:F404"/>
    <mergeCell ref="G404:H404"/>
    <mergeCell ref="E405:F405"/>
    <mergeCell ref="G405:H405"/>
    <mergeCell ref="E406:F406"/>
    <mergeCell ref="G406:H406"/>
    <mergeCell ref="E407:F407"/>
    <mergeCell ref="G407:H407"/>
    <mergeCell ref="E398:F398"/>
    <mergeCell ref="G398:H398"/>
    <mergeCell ref="E399:F399"/>
    <mergeCell ref="G399:H399"/>
    <mergeCell ref="E400:F400"/>
    <mergeCell ref="G400:H400"/>
    <mergeCell ref="E401:F401"/>
    <mergeCell ref="G401:H401"/>
    <mergeCell ref="E402:F402"/>
    <mergeCell ref="G402:H402"/>
    <mergeCell ref="E393:F393"/>
    <mergeCell ref="G393:H393"/>
    <mergeCell ref="E394:F394"/>
    <mergeCell ref="G394:H394"/>
    <mergeCell ref="E395:F395"/>
    <mergeCell ref="G395:H395"/>
    <mergeCell ref="E396:F396"/>
    <mergeCell ref="G396:H396"/>
    <mergeCell ref="E397:F397"/>
    <mergeCell ref="G397:H397"/>
    <mergeCell ref="E388:F388"/>
    <mergeCell ref="G388:H388"/>
    <mergeCell ref="E389:F389"/>
    <mergeCell ref="G389:H389"/>
    <mergeCell ref="E390:F390"/>
    <mergeCell ref="G390:H390"/>
    <mergeCell ref="E391:F391"/>
    <mergeCell ref="G391:H391"/>
    <mergeCell ref="E392:F392"/>
    <mergeCell ref="G392:H392"/>
    <mergeCell ref="E383:F383"/>
    <mergeCell ref="G383:H383"/>
    <mergeCell ref="E384:F384"/>
    <mergeCell ref="G384:H384"/>
    <mergeCell ref="E385:F385"/>
    <mergeCell ref="G385:H385"/>
    <mergeCell ref="E386:F386"/>
    <mergeCell ref="G386:H386"/>
    <mergeCell ref="E387:F387"/>
    <mergeCell ref="G387:H387"/>
    <mergeCell ref="E378:F378"/>
    <mergeCell ref="G378:H378"/>
    <mergeCell ref="E379:F379"/>
    <mergeCell ref="G379:H379"/>
    <mergeCell ref="E380:F380"/>
    <mergeCell ref="G380:H380"/>
    <mergeCell ref="E381:F381"/>
    <mergeCell ref="G381:H381"/>
    <mergeCell ref="E382:F382"/>
    <mergeCell ref="G382:H382"/>
    <mergeCell ref="E373:F373"/>
    <mergeCell ref="G373:H373"/>
    <mergeCell ref="E374:F374"/>
    <mergeCell ref="G374:H374"/>
    <mergeCell ref="E375:F375"/>
    <mergeCell ref="G375:H375"/>
    <mergeCell ref="E376:F376"/>
    <mergeCell ref="G376:H376"/>
    <mergeCell ref="E377:F377"/>
    <mergeCell ref="G377:H377"/>
    <mergeCell ref="E368:F368"/>
    <mergeCell ref="G368:H368"/>
    <mergeCell ref="E369:F369"/>
    <mergeCell ref="G369:H369"/>
    <mergeCell ref="E370:F370"/>
    <mergeCell ref="G370:H370"/>
    <mergeCell ref="E371:F371"/>
    <mergeCell ref="G371:H371"/>
    <mergeCell ref="E372:F372"/>
    <mergeCell ref="G372:H372"/>
    <mergeCell ref="E363:F363"/>
    <mergeCell ref="G363:H363"/>
    <mergeCell ref="E364:F364"/>
    <mergeCell ref="G364:H364"/>
    <mergeCell ref="E365:F365"/>
    <mergeCell ref="G365:H365"/>
    <mergeCell ref="E366:F366"/>
    <mergeCell ref="G366:H366"/>
    <mergeCell ref="E367:F367"/>
    <mergeCell ref="G367:H367"/>
    <mergeCell ref="E358:F358"/>
    <mergeCell ref="G358:H358"/>
    <mergeCell ref="E359:F359"/>
    <mergeCell ref="G359:H359"/>
    <mergeCell ref="E360:F360"/>
    <mergeCell ref="G360:H360"/>
    <mergeCell ref="E361:F361"/>
    <mergeCell ref="G361:H361"/>
    <mergeCell ref="E362:F362"/>
    <mergeCell ref="G362:H362"/>
    <mergeCell ref="E353:F353"/>
    <mergeCell ref="G353:H353"/>
    <mergeCell ref="E354:F354"/>
    <mergeCell ref="G354:H354"/>
    <mergeCell ref="E355:F355"/>
    <mergeCell ref="G355:H355"/>
    <mergeCell ref="E356:F356"/>
    <mergeCell ref="G356:H356"/>
    <mergeCell ref="E357:F357"/>
    <mergeCell ref="G357:H357"/>
    <mergeCell ref="E348:F348"/>
    <mergeCell ref="G348:H348"/>
    <mergeCell ref="E349:F349"/>
    <mergeCell ref="G349:H349"/>
    <mergeCell ref="E350:F350"/>
    <mergeCell ref="G350:H350"/>
    <mergeCell ref="E351:F351"/>
    <mergeCell ref="G351:H351"/>
    <mergeCell ref="E352:F352"/>
    <mergeCell ref="G352:H352"/>
    <mergeCell ref="E343:F343"/>
    <mergeCell ref="G343:H343"/>
    <mergeCell ref="E344:F344"/>
    <mergeCell ref="G344:H344"/>
    <mergeCell ref="E345:F345"/>
    <mergeCell ref="G345:H345"/>
    <mergeCell ref="E346:F346"/>
    <mergeCell ref="G346:H346"/>
    <mergeCell ref="E347:F347"/>
    <mergeCell ref="G347:H347"/>
    <mergeCell ref="E338:F338"/>
    <mergeCell ref="G338:H338"/>
    <mergeCell ref="E339:F339"/>
    <mergeCell ref="G339:H339"/>
    <mergeCell ref="E340:F340"/>
    <mergeCell ref="G340:H340"/>
    <mergeCell ref="E341:F341"/>
    <mergeCell ref="G341:H341"/>
    <mergeCell ref="E342:F342"/>
    <mergeCell ref="G342:H342"/>
    <mergeCell ref="A332:M332"/>
    <mergeCell ref="C333:I333"/>
    <mergeCell ref="E334:F334"/>
    <mergeCell ref="G334:H334"/>
    <mergeCell ref="E335:F335"/>
    <mergeCell ref="G335:H335"/>
    <mergeCell ref="E336:F336"/>
    <mergeCell ref="G336:H336"/>
    <mergeCell ref="E337:F337"/>
    <mergeCell ref="G337:H337"/>
    <mergeCell ref="D328:G328"/>
    <mergeCell ref="D329:G329"/>
    <mergeCell ref="D330:G330"/>
    <mergeCell ref="D331:G331"/>
    <mergeCell ref="D319:G319"/>
    <mergeCell ref="D320:G320"/>
    <mergeCell ref="D321:G321"/>
    <mergeCell ref="D322:G322"/>
    <mergeCell ref="D323:G323"/>
    <mergeCell ref="D324:G324"/>
    <mergeCell ref="D325:G325"/>
    <mergeCell ref="D326:G326"/>
    <mergeCell ref="D327:G327"/>
    <mergeCell ref="D310:G310"/>
    <mergeCell ref="D311:G311"/>
    <mergeCell ref="D312:G312"/>
    <mergeCell ref="D313:G313"/>
    <mergeCell ref="D314:G314"/>
    <mergeCell ref="D315:G315"/>
    <mergeCell ref="D316:G316"/>
    <mergeCell ref="D317:G317"/>
    <mergeCell ref="D318:G318"/>
    <mergeCell ref="D301:G301"/>
    <mergeCell ref="D302:G302"/>
    <mergeCell ref="D303:G303"/>
    <mergeCell ref="D304:G304"/>
    <mergeCell ref="D305:G305"/>
    <mergeCell ref="D306:G306"/>
    <mergeCell ref="D307:G307"/>
    <mergeCell ref="D308:G308"/>
    <mergeCell ref="D309:G309"/>
    <mergeCell ref="D292:G292"/>
    <mergeCell ref="D293:G293"/>
    <mergeCell ref="D294:G294"/>
    <mergeCell ref="D295:G295"/>
    <mergeCell ref="D296:G296"/>
    <mergeCell ref="D297:G297"/>
    <mergeCell ref="D298:G298"/>
    <mergeCell ref="D299:G299"/>
    <mergeCell ref="D300:G300"/>
    <mergeCell ref="D283:G283"/>
    <mergeCell ref="D284:G284"/>
    <mergeCell ref="D285:G285"/>
    <mergeCell ref="D286:G286"/>
    <mergeCell ref="D287:G287"/>
    <mergeCell ref="D288:G288"/>
    <mergeCell ref="D289:G289"/>
    <mergeCell ref="D290:G290"/>
    <mergeCell ref="D291:G291"/>
    <mergeCell ref="D274:G274"/>
    <mergeCell ref="D275:G275"/>
    <mergeCell ref="D276:G276"/>
    <mergeCell ref="D277:G277"/>
    <mergeCell ref="D278:G278"/>
    <mergeCell ref="D279:G279"/>
    <mergeCell ref="D280:G280"/>
    <mergeCell ref="D281:G281"/>
    <mergeCell ref="D282:G282"/>
    <mergeCell ref="D265:G265"/>
    <mergeCell ref="D266:G266"/>
    <mergeCell ref="D267:G267"/>
    <mergeCell ref="D268:G268"/>
    <mergeCell ref="D269:G269"/>
    <mergeCell ref="D270:G270"/>
    <mergeCell ref="D271:G271"/>
    <mergeCell ref="D272:G272"/>
    <mergeCell ref="D273:G273"/>
    <mergeCell ref="D256:G256"/>
    <mergeCell ref="D257:G257"/>
    <mergeCell ref="D258:G258"/>
    <mergeCell ref="D259:G259"/>
    <mergeCell ref="D260:G260"/>
    <mergeCell ref="D261:G261"/>
    <mergeCell ref="D262:G262"/>
    <mergeCell ref="D263:G263"/>
    <mergeCell ref="D264:G264"/>
    <mergeCell ref="D247:G247"/>
    <mergeCell ref="D248:G248"/>
    <mergeCell ref="D249:G249"/>
    <mergeCell ref="D250:G250"/>
    <mergeCell ref="D251:G251"/>
    <mergeCell ref="D252:G252"/>
    <mergeCell ref="D253:G253"/>
    <mergeCell ref="D254:G254"/>
    <mergeCell ref="D255:G255"/>
    <mergeCell ref="D238:G238"/>
    <mergeCell ref="D239:G239"/>
    <mergeCell ref="D240:G240"/>
    <mergeCell ref="D241:G241"/>
    <mergeCell ref="D242:G242"/>
    <mergeCell ref="D243:G243"/>
    <mergeCell ref="D244:G244"/>
    <mergeCell ref="D245:G245"/>
    <mergeCell ref="D246:G246"/>
    <mergeCell ref="D229:G229"/>
    <mergeCell ref="D230:G230"/>
    <mergeCell ref="D231:G231"/>
    <mergeCell ref="D232:G232"/>
    <mergeCell ref="D233:G233"/>
    <mergeCell ref="D234:G234"/>
    <mergeCell ref="D235:G235"/>
    <mergeCell ref="D236:G236"/>
    <mergeCell ref="D237:G237"/>
    <mergeCell ref="D220:G220"/>
    <mergeCell ref="D221:G221"/>
    <mergeCell ref="D222:G222"/>
    <mergeCell ref="D223:G223"/>
    <mergeCell ref="D224:G224"/>
    <mergeCell ref="D225:G225"/>
    <mergeCell ref="D226:G226"/>
    <mergeCell ref="D227:G227"/>
    <mergeCell ref="D228:G228"/>
    <mergeCell ref="D211:G211"/>
    <mergeCell ref="D212:G212"/>
    <mergeCell ref="D213:G213"/>
    <mergeCell ref="D214:G214"/>
    <mergeCell ref="D215:G215"/>
    <mergeCell ref="D216:G216"/>
    <mergeCell ref="D217:G217"/>
    <mergeCell ref="D218:G218"/>
    <mergeCell ref="D219:G219"/>
    <mergeCell ref="D202:G202"/>
    <mergeCell ref="D203:G203"/>
    <mergeCell ref="D204:G204"/>
    <mergeCell ref="D205:G205"/>
    <mergeCell ref="D206:G206"/>
    <mergeCell ref="D207:G207"/>
    <mergeCell ref="D208:G208"/>
    <mergeCell ref="D209:G209"/>
    <mergeCell ref="D210:G210"/>
    <mergeCell ref="D193:G193"/>
    <mergeCell ref="D194:G194"/>
    <mergeCell ref="D195:G195"/>
    <mergeCell ref="D196:G196"/>
    <mergeCell ref="D197:G197"/>
    <mergeCell ref="D198:G198"/>
    <mergeCell ref="D199:G199"/>
    <mergeCell ref="D200:G200"/>
    <mergeCell ref="D201:G201"/>
    <mergeCell ref="D184:G184"/>
    <mergeCell ref="D185:G185"/>
    <mergeCell ref="D186:G186"/>
    <mergeCell ref="D187:G187"/>
    <mergeCell ref="D188:G188"/>
    <mergeCell ref="D189:G189"/>
    <mergeCell ref="D190:G190"/>
    <mergeCell ref="D191:G191"/>
    <mergeCell ref="D192:G192"/>
    <mergeCell ref="D175:G175"/>
    <mergeCell ref="D176:G176"/>
    <mergeCell ref="D177:G177"/>
    <mergeCell ref="D178:G178"/>
    <mergeCell ref="D179:G179"/>
    <mergeCell ref="D180:G180"/>
    <mergeCell ref="D181:G181"/>
    <mergeCell ref="D182:G182"/>
    <mergeCell ref="D183:G183"/>
    <mergeCell ref="D166:G166"/>
    <mergeCell ref="D167:G167"/>
    <mergeCell ref="D168:G168"/>
    <mergeCell ref="D169:G169"/>
    <mergeCell ref="D170:G170"/>
    <mergeCell ref="D171:G171"/>
    <mergeCell ref="D172:G172"/>
    <mergeCell ref="D173:G173"/>
    <mergeCell ref="D174:G174"/>
    <mergeCell ref="D157:G157"/>
    <mergeCell ref="D158:G158"/>
    <mergeCell ref="D159:G159"/>
    <mergeCell ref="D160:G160"/>
    <mergeCell ref="D161:G161"/>
    <mergeCell ref="D162:G162"/>
    <mergeCell ref="D163:G163"/>
    <mergeCell ref="D164:G164"/>
    <mergeCell ref="D165:G165"/>
    <mergeCell ref="D148:G148"/>
    <mergeCell ref="D149:G149"/>
    <mergeCell ref="D150:G150"/>
    <mergeCell ref="D151:G151"/>
    <mergeCell ref="D152:G152"/>
    <mergeCell ref="D153:G153"/>
    <mergeCell ref="D154:G154"/>
    <mergeCell ref="D155:G155"/>
    <mergeCell ref="D156:G156"/>
    <mergeCell ref="D139:G139"/>
    <mergeCell ref="D140:G140"/>
    <mergeCell ref="D141:G141"/>
    <mergeCell ref="D142:G142"/>
    <mergeCell ref="D143:G143"/>
    <mergeCell ref="D144:G144"/>
    <mergeCell ref="D145:G145"/>
    <mergeCell ref="D146:G146"/>
    <mergeCell ref="D147:G147"/>
    <mergeCell ref="D130:G130"/>
    <mergeCell ref="D131:G131"/>
    <mergeCell ref="D132:G132"/>
    <mergeCell ref="D133:G133"/>
    <mergeCell ref="D134:G134"/>
    <mergeCell ref="D135:G135"/>
    <mergeCell ref="D136:G136"/>
    <mergeCell ref="D137:G137"/>
    <mergeCell ref="D138:G138"/>
    <mergeCell ref="D121:G121"/>
    <mergeCell ref="D122:G122"/>
    <mergeCell ref="D123:G123"/>
    <mergeCell ref="D124:G124"/>
    <mergeCell ref="D125:G125"/>
    <mergeCell ref="D126:G126"/>
    <mergeCell ref="D127:G127"/>
    <mergeCell ref="D128:G128"/>
    <mergeCell ref="D129:G129"/>
    <mergeCell ref="D112:G112"/>
    <mergeCell ref="D113:G113"/>
    <mergeCell ref="D114:G114"/>
    <mergeCell ref="D115:G115"/>
    <mergeCell ref="D116:G116"/>
    <mergeCell ref="D117:G117"/>
    <mergeCell ref="D118:G118"/>
    <mergeCell ref="D119:G119"/>
    <mergeCell ref="D120:G120"/>
    <mergeCell ref="D103:G103"/>
    <mergeCell ref="D104:G104"/>
    <mergeCell ref="D105:G105"/>
    <mergeCell ref="D106:G106"/>
    <mergeCell ref="D107:G107"/>
    <mergeCell ref="D108:G108"/>
    <mergeCell ref="D109:G109"/>
    <mergeCell ref="D110:G110"/>
    <mergeCell ref="D111:G111"/>
    <mergeCell ref="D94:G94"/>
    <mergeCell ref="D95:G95"/>
    <mergeCell ref="D96:G96"/>
    <mergeCell ref="D97:G97"/>
    <mergeCell ref="D98:G98"/>
    <mergeCell ref="D99:G99"/>
    <mergeCell ref="D100:G100"/>
    <mergeCell ref="D101:G101"/>
    <mergeCell ref="D102:G102"/>
    <mergeCell ref="D85:G85"/>
    <mergeCell ref="D86:G86"/>
    <mergeCell ref="D87:G87"/>
    <mergeCell ref="D88:G88"/>
    <mergeCell ref="D89:G89"/>
    <mergeCell ref="D90:G90"/>
    <mergeCell ref="D91:G91"/>
    <mergeCell ref="D92:G92"/>
    <mergeCell ref="D93:G93"/>
    <mergeCell ref="D76:G76"/>
    <mergeCell ref="D77:G77"/>
    <mergeCell ref="D78:G78"/>
    <mergeCell ref="D79:G79"/>
    <mergeCell ref="D80:G80"/>
    <mergeCell ref="D81:G81"/>
    <mergeCell ref="D82:G82"/>
    <mergeCell ref="D83:G83"/>
    <mergeCell ref="D84:G84"/>
    <mergeCell ref="D67:G67"/>
    <mergeCell ref="D68:G68"/>
    <mergeCell ref="D69:G69"/>
    <mergeCell ref="D70:G70"/>
    <mergeCell ref="D71:G71"/>
    <mergeCell ref="D72:G72"/>
    <mergeCell ref="D73:G73"/>
    <mergeCell ref="D74:G74"/>
    <mergeCell ref="D75:G75"/>
    <mergeCell ref="D58:G58"/>
    <mergeCell ref="D59:G59"/>
    <mergeCell ref="D60:G60"/>
    <mergeCell ref="D61:G61"/>
    <mergeCell ref="D62:G62"/>
    <mergeCell ref="D63:G63"/>
    <mergeCell ref="D64:G64"/>
    <mergeCell ref="D65:G65"/>
    <mergeCell ref="D66:G66"/>
    <mergeCell ref="D49:G49"/>
    <mergeCell ref="D50:G50"/>
    <mergeCell ref="D51:G51"/>
    <mergeCell ref="D52:G52"/>
    <mergeCell ref="D53:G53"/>
    <mergeCell ref="D54:G54"/>
    <mergeCell ref="D55:G55"/>
    <mergeCell ref="D56:G56"/>
    <mergeCell ref="D57:G57"/>
    <mergeCell ref="D40:G40"/>
    <mergeCell ref="D41:G41"/>
    <mergeCell ref="D42:G42"/>
    <mergeCell ref="D43:G43"/>
    <mergeCell ref="D44:G44"/>
    <mergeCell ref="D45:G45"/>
    <mergeCell ref="D46:G46"/>
    <mergeCell ref="D47:G47"/>
    <mergeCell ref="D48:G48"/>
    <mergeCell ref="D31:G31"/>
    <mergeCell ref="D32:G32"/>
    <mergeCell ref="D33:G33"/>
    <mergeCell ref="D34:G34"/>
    <mergeCell ref="D35:G35"/>
    <mergeCell ref="D36:G36"/>
    <mergeCell ref="D37:G37"/>
    <mergeCell ref="D38:G38"/>
    <mergeCell ref="D39:G39"/>
    <mergeCell ref="C23:I23"/>
    <mergeCell ref="C24:I24"/>
    <mergeCell ref="B25:B27"/>
    <mergeCell ref="C25:I27"/>
    <mergeCell ref="K25:K27"/>
    <mergeCell ref="L25:L27"/>
    <mergeCell ref="D28:G28"/>
    <mergeCell ref="D29:G29"/>
    <mergeCell ref="D30:G30"/>
    <mergeCell ref="B12:J12"/>
    <mergeCell ref="C14:J14"/>
    <mergeCell ref="A17:B17"/>
    <mergeCell ref="C17:J17"/>
    <mergeCell ref="A18:B18"/>
    <mergeCell ref="C18:J18"/>
    <mergeCell ref="A21:L21"/>
    <mergeCell ref="C16:J16"/>
  </mergeCells>
  <pageMargins left="1.3779527559055118" right="0.59055118110236227" top="0.78740157480314965" bottom="0.78740157480314965" header="0" footer="0"/>
  <pageSetup paperSize="9" scale="60" fitToHeight="0" pageOrder="overThenDown"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 за 1 квартал 2026 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Инна.Н. Новикова</dc:creator>
  <cp:lastModifiedBy>admkursk042</cp:lastModifiedBy>
  <cp:lastPrinted>2026-04-17T08:25:28Z</cp:lastPrinted>
  <dcterms:created xsi:type="dcterms:W3CDTF">2026-04-13T10:52:39Z</dcterms:created>
  <dcterms:modified xsi:type="dcterms:W3CDTF">2026-04-24T09:38:40Z</dcterms:modified>
</cp:coreProperties>
</file>